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Amendments/Annexures to Corrigendum/"/>
    </mc:Choice>
  </mc:AlternateContent>
  <xr:revisionPtr revIDLastSave="10" documentId="8_{C2AE49CA-7257-4262-AA97-DEAE56BF4909}" xr6:coauthVersionLast="47" xr6:coauthVersionMax="47" xr10:uidLastSave="{4228EA3D-B60F-4F26-9CDA-525FE0D0A02F}"/>
  <workbookProtection workbookAlgorithmName="SHA-1" workbookHashValue="U9RBEg2khX2AWWiv1N9WN3JzNUA=" workbookSaltValue="4RuzXQD8qWFpp/eEjvFw1A==" workbookSpinCount="100000" lockStructure="1"/>
  <bookViews>
    <workbookView xWindow="-110" yWindow="-110" windowWidth="19420" windowHeight="10300" tabRatio="669" firstSheet="3" activeTab="3"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'Sch-1'!$A$20:$I$47</definedName>
    <definedName name="_xlnm.Print_Area" localSheetId="2">'Instructions '!$A$1:$C$44</definedName>
    <definedName name="_xlnm.Print_Area" localSheetId="3">'Name of Bidder'!$A$1:$F$17</definedName>
    <definedName name="_xlnm.Print_Area" localSheetId="4">'Sch-1'!$A$1:$I$56</definedName>
    <definedName name="_xlnm.Print_Area" localSheetId="5">'Sch-2'!$A$1:$H$28</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5" l="1"/>
  <c r="I23" i="5"/>
  <c r="I24" i="5"/>
  <c r="I25" i="5"/>
  <c r="I26" i="5"/>
  <c r="I27" i="5"/>
  <c r="I28" i="5"/>
  <c r="I29" i="5"/>
  <c r="I30" i="5"/>
  <c r="I31" i="5"/>
  <c r="I32" i="5"/>
  <c r="I33" i="5"/>
  <c r="I34" i="5"/>
  <c r="I35" i="5"/>
  <c r="I36" i="5"/>
  <c r="I37" i="5"/>
  <c r="I38" i="5"/>
  <c r="I39" i="5"/>
  <c r="I40" i="5"/>
  <c r="I41" i="5"/>
  <c r="I42" i="5"/>
  <c r="I43" i="5"/>
  <c r="I44" i="5"/>
  <c r="I45" i="5"/>
  <c r="I46" i="5"/>
  <c r="I47" i="5"/>
  <c r="H21" i="20"/>
  <c r="H20" i="20"/>
  <c r="H20" i="7"/>
  <c r="I21"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8" i="6"/>
  <c r="F27" i="6"/>
  <c r="B28" i="6"/>
  <c r="B27" i="6"/>
  <c r="F56" i="5"/>
  <c r="F55" i="5"/>
  <c r="B56" i="5"/>
  <c r="B55" i="5"/>
  <c r="I49" i="5" l="1"/>
  <c r="I48" i="5"/>
  <c r="D16" i="12"/>
  <c r="H23" i="20"/>
  <c r="G24" i="20" s="1"/>
  <c r="D20" i="12"/>
  <c r="H23" i="7"/>
  <c r="G24" i="7" s="1"/>
  <c r="H24" i="6"/>
  <c r="H22" i="6"/>
  <c r="H21" i="6"/>
  <c r="I50" i="5" l="1"/>
  <c r="G25" i="6"/>
  <c r="D22" i="12"/>
  <c r="D18" i="12"/>
  <c r="D16" i="10" l="1"/>
  <c r="B9" i="10"/>
  <c r="B8" i="10"/>
  <c r="F20" i="21"/>
  <c r="D26" i="12" s="1"/>
  <c r="D28" i="12" s="1"/>
  <c r="D18" i="10" l="1"/>
  <c r="F21" i="21"/>
  <c r="D19" i="10" l="1"/>
</calcChain>
</file>

<file path=xl/sharedStrings.xml><?xml version="1.0" encoding="utf-8"?>
<sst xmlns="http://schemas.openxmlformats.org/spreadsheetml/2006/main" count="424" uniqueCount="216">
  <si>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</si>
  <si>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</si>
  <si>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</si>
  <si>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</si>
  <si>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</si>
  <si>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</si>
  <si>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</si>
  <si>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</si>
  <si>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</si>
  <si>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</si>
  <si>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</si>
  <si>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</si>
  <si>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</si>
  <si>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</si>
  <si>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</si>
  <si>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</si>
  <si>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</si>
  <si>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</si>
  <si>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</si>
  <si>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</si>
  <si>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</si>
  <si>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</si>
  <si>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</si>
  <si>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</si>
  <si>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</si>
  <si>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</si>
  <si>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</si>
  <si>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</si>
  <si>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</si>
  <si>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</si>
  <si>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</si>
  <si>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</si>
  <si>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</si>
  <si>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</si>
  <si>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</si>
  <si>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</si>
  <si>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</si>
  <si>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</si>
  <si>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</si>
  <si>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</si>
  <si>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</si>
  <si>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</si>
  <si>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</si>
  <si>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</si>
  <si>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</si>
  <si>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</si>
  <si>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</si>
  <si>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</si>
  <si>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</si>
  <si>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</si>
  <si>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</si>
  <si>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</si>
  <si>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</si>
  <si>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</si>
  <si>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</si>
  <si>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</si>
  <si>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</si>
  <si>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</si>
  <si>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</si>
  <si>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</si>
  <si>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</si>
  <si>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</si>
  <si>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</si>
  <si>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</si>
  <si>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</si>
  <si>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</si>
  <si>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</si>
  <si>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</si>
  <si>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</si>
  <si>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</si>
  <si>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</si>
  <si>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</si>
  <si>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</si>
  <si>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</si>
  <si>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</si>
  <si>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</si>
  <si>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</si>
  <si>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</si>
  <si>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</si>
  <si>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</si>
  <si>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</si>
  <si>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</si>
  <si>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</si>
  <si>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</si>
  <si>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</si>
  <si>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</si>
  <si>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</si>
  <si>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</si>
  <si>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</si>
  <si>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</si>
  <si>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</si>
  <si>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</si>
  <si>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</si>
  <si>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</si>
  <si>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</si>
  <si>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</si>
  <si>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</si>
  <si>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</si>
  <si>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</si>
  <si>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</si>
  <si>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</si>
  <si>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</si>
  <si>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</si>
  <si>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</si>
  <si>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</si>
  <si>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</si>
  <si>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</si>
  <si>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</si>
  <si>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</si>
  <si>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</si>
  <si>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</si>
  <si>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</si>
  <si>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</si>
  <si>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</si>
  <si>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</si>
  <si>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</si>
  <si>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</si>
  <si>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</si>
  <si>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</si>
  <si>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</si>
  <si>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</si>
  <si>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</si>
  <si>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</si>
  <si>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</si>
  <si>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</si>
  <si>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</si>
  <si>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</si>
  <si>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</si>
  <si>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</si>
  <si>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</si>
  <si>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</si>
  <si>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</si>
  <si>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</si>
  <si>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</si>
  <si>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</si>
  <si>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</si>
  <si>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</si>
  <si>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</si>
  <si>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</si>
  <si>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</si>
  <si>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</si>
  <si>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</si>
  <si>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</si>
  <si>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</si>
  <si>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</si>
  <si>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</si>
  <si>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</si>
  <si>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</si>
  <si>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</si>
  <si>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</si>
  <si>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</si>
  <si>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</si>
  <si>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</si>
  <si>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</si>
  <si>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</si>
  <si>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</si>
  <si>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</si>
  <si>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</si>
  <si>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</si>
  <si>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</si>
  <si>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</si>
  <si>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</si>
  <si>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</si>
  <si>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</si>
  <si>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</si>
  <si>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</si>
  <si>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</si>
  <si>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</si>
  <si>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</si>
  <si>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</si>
  <si>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</si>
  <si>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</si>
  <si>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</si>
  <si>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</si>
  <si>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</si>
  <si>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</si>
  <si>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</si>
  <si>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</si>
  <si>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</si>
  <si>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</si>
  <si>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</si>
  <si>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</si>
  <si>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</si>
  <si>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</si>
  <si>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</si>
  <si>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</si>
  <si>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</si>
  <si>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</si>
  <si>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</si>
  <si>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</si>
  <si>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</si>
  <si>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Down Lead Clamp Assembly for 48 fiber OPGW</t>
  </si>
  <si>
    <t>Joint Box for 48 fiber (OPGW-Approach Cable)</t>
  </si>
  <si>
    <t>Apprach Cable</t>
  </si>
  <si>
    <t>GI Pipe (m)</t>
  </si>
  <si>
    <t>FODP 96F (set)</t>
  </si>
  <si>
    <t>OPGW Coiling Beacket</t>
  </si>
  <si>
    <t>MTR</t>
  </si>
  <si>
    <t>TENSION  FITTINGS ASSEMBLY ON SUSPENSION TOWER FOR 24F OPGW INCLUDING ALL ACCESSORIES AT JOINT BOX (SPLICING) LOCATION</t>
  </si>
  <si>
    <t>TENSION  FITTINGS ASSEMBLY FOR 24F OPGW INCLUDING ALL ACCESSORIES FOR JOINT BOX (SPLICING) LOCATION</t>
  </si>
  <si>
    <t>Supply &amp; Laying of 48F OPGW 218.78 kms (ENICL)</t>
  </si>
  <si>
    <t>Installation of Joint box above ground (Including Splicing &amp; Testing) : 48 fiber</t>
  </si>
  <si>
    <t xml:space="preserve">East North Interconnection Company Limited (ENICL) </t>
  </si>
  <si>
    <t>Joint Box for 48 Fiber (OPGW-OPGW)</t>
  </si>
  <si>
    <t>Suspension Clamp Assembly for 48 Fiber OPGW (NON JOINT BOX LOCATION)</t>
  </si>
  <si>
    <t>Vibration Damper for 48 Fiber OPGW</t>
  </si>
  <si>
    <t>Down Lead Clamp Assembly for 48 Fiber OPGW</t>
  </si>
  <si>
    <t>Joint Box for 48 Fiber (OPGW-Approach Cable)</t>
  </si>
  <si>
    <t>Supply &amp; Laying of 48F OPGW 218.78 kms East North Interconnection Company Limited (ENICL)</t>
  </si>
  <si>
    <t>East North Interconnection Company Limited</t>
  </si>
  <si>
    <t>Supply &amp; Laying of 48F OPGW 218.78 kms Bongaigaon to siliguri- 400kV D/C Line East North Interconnection Company Limited (ENICL)</t>
  </si>
  <si>
    <t xml:space="preserve">km </t>
  </si>
  <si>
    <t>Uninstallation of GS Earthwire along with its accessories and Installation of 48 FIBER (DWSM) OPGW Cable alongwith associated Hardware fittings &amp; vibration dampers in Live-line condition</t>
  </si>
  <si>
    <t xml:space="preserve"> Man days </t>
  </si>
  <si>
    <t>Not Applicable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</si>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</sst>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4">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164" fontId="6" fillId="5" borderId="2" xfId="0" applyNumberFormat="1" applyFont="1" applyFill="1" applyBorder="1" applyAlignment="1" applyProtection="1">
      <alignment horizontal="center" vertical="center"/>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20"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0" fillId="4" borderId="34" xfId="3" applyFont="1" applyBorder="1" applyProtection="1">
      <protection locked="0"/>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5"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5"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30" fillId="5" borderId="0" xfId="0" applyFont="1" applyFill="1" applyAlignment="1" applyProtection="1">
      <alignment horizontal="center" vertical="center"/>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33"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23" fillId="5" borderId="36"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8"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25"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5"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0" fillId="5" borderId="52" xfId="3" applyFont="1" applyFill="1" applyBorder="1" applyAlignment="1" applyProtection="1">
      <alignment horizontal="left"/>
      <protection hidden="1"/>
    </xf>
    <xf numFmtId="0" fontId="20" fillId="5" borderId="53" xfId="3" applyFont="1" applyFill="1" applyBorder="1" applyAlignment="1" applyProtection="1">
      <alignment horizontal="left"/>
      <protection hidden="1"/>
    </xf>
    <xf numFmtId="0" fontId="25" fillId="6" borderId="0" xfId="0" applyFont="1" applyFill="1" applyAlignment="1" applyProtection="1">
      <alignment horizontal="center"/>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xf numFmtId="0" fontId="6" fillId="5" borderId="2" xfId="0" quotePrefix="1" applyFont="1" applyFill="1" applyBorder="1" applyAlignment="1" applyProtection="1">
      <alignment horizontal="center" vertical="center" wrapText="1"/>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topLeftCell="A3" zoomScale="70" zoomScaleNormal="100" zoomScaleSheetLayoutView="70" workbookViewId="0">
      <selection activeCell="W5" sqref="W5"/>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47" t="s">
        <v>18</v>
      </c>
      <c r="B1" s="100"/>
      <c r="C1" s="100"/>
      <c r="D1" s="100"/>
      <c r="E1" s="100"/>
      <c r="F1" s="100"/>
      <c r="G1" s="150" t="s">
        <v>18</v>
      </c>
    </row>
    <row r="2" spans="1:7" ht="53.15" customHeight="1" thickBot="1" x14ac:dyDescent="0.4">
      <c r="A2" s="148"/>
      <c r="B2" s="157" t="s">
        <v>19</v>
      </c>
      <c r="C2" s="158"/>
      <c r="D2" s="158"/>
      <c r="E2" s="158"/>
      <c r="F2" s="159"/>
      <c r="G2" s="151"/>
    </row>
    <row r="3" spans="1:7" ht="97" customHeight="1" thickTop="1" thickBot="1" x14ac:dyDescent="0.4">
      <c r="A3" s="148"/>
      <c r="B3" s="160" t="s">
        <v>210</v>
      </c>
      <c r="C3" s="161"/>
      <c r="D3" s="161"/>
      <c r="E3" s="161"/>
      <c r="F3" s="162"/>
      <c r="G3" s="151"/>
    </row>
    <row r="4" spans="1:7" ht="54.65" customHeight="1" thickTop="1" x14ac:dyDescent="0.35">
      <c r="A4" s="148"/>
      <c r="B4" s="4">
        <v>1</v>
      </c>
      <c r="C4" s="163" t="s">
        <v>20</v>
      </c>
      <c r="D4" s="163"/>
      <c r="E4" s="163"/>
      <c r="F4" s="164"/>
      <c r="G4" s="151"/>
    </row>
    <row r="5" spans="1:7" ht="53.15" customHeight="1" x14ac:dyDescent="0.35">
      <c r="A5" s="148"/>
      <c r="B5" s="4">
        <v>2</v>
      </c>
      <c r="C5" s="163" t="s">
        <v>21</v>
      </c>
      <c r="D5" s="163"/>
      <c r="E5" s="163"/>
      <c r="F5" s="164"/>
      <c r="G5" s="151"/>
    </row>
    <row r="6" spans="1:7" ht="41.5" customHeight="1" thickBot="1" x14ac:dyDescent="0.4">
      <c r="A6" s="148"/>
      <c r="B6" s="5">
        <v>3</v>
      </c>
      <c r="C6" s="165" t="s">
        <v>22</v>
      </c>
      <c r="D6" s="165"/>
      <c r="E6" s="165"/>
      <c r="F6" s="166"/>
      <c r="G6" s="151"/>
    </row>
    <row r="7" spans="1:7" ht="21.65" customHeight="1" thickBot="1" x14ac:dyDescent="0.5">
      <c r="A7" s="148"/>
      <c r="B7" s="6"/>
      <c r="C7" s="6"/>
      <c r="D7" s="6"/>
      <c r="E7" s="6"/>
      <c r="F7" s="6"/>
      <c r="G7" s="151"/>
    </row>
    <row r="8" spans="1:7" s="8" customFormat="1" ht="28" customHeight="1" thickBot="1" x14ac:dyDescent="0.4">
      <c r="A8" s="148"/>
      <c r="B8" s="153" t="s">
        <v>23</v>
      </c>
      <c r="C8" s="154"/>
      <c r="D8" s="7"/>
      <c r="E8" s="153" t="s">
        <v>24</v>
      </c>
      <c r="F8" s="154"/>
      <c r="G8" s="151"/>
    </row>
    <row r="9" spans="1:7" ht="14.5" customHeight="1" x14ac:dyDescent="0.35">
      <c r="A9" s="148"/>
      <c r="B9" s="155" t="s">
        <v>209</v>
      </c>
      <c r="C9" s="155"/>
      <c r="D9" s="155"/>
      <c r="E9" s="155"/>
      <c r="F9" s="155"/>
      <c r="G9" s="151"/>
    </row>
    <row r="10" spans="1:7" ht="23.5" customHeight="1" x14ac:dyDescent="0.35">
      <c r="A10" s="148"/>
      <c r="B10" s="155"/>
      <c r="C10" s="155"/>
      <c r="D10" s="155"/>
      <c r="E10" s="155"/>
      <c r="F10" s="155"/>
      <c r="G10" s="151"/>
    </row>
    <row r="11" spans="1:7" ht="31" customHeight="1" thickBot="1" x14ac:dyDescent="0.4">
      <c r="A11" s="149"/>
      <c r="B11" s="156"/>
      <c r="C11" s="156"/>
      <c r="D11" s="156"/>
      <c r="E11" s="156"/>
      <c r="F11" s="156"/>
      <c r="G11" s="152"/>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topLeftCell="A21" zoomScale="70" zoomScaleNormal="100" zoomScaleSheetLayoutView="70" workbookViewId="0">
      <selection activeCell="A18" sqref="A18"/>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67" t="s">
        <v>25</v>
      </c>
      <c r="B1" s="168"/>
      <c r="C1" s="169"/>
    </row>
    <row r="2" spans="1:3" x14ac:dyDescent="0.35">
      <c r="A2" s="10"/>
      <c r="B2" s="11"/>
      <c r="C2" s="12"/>
    </row>
    <row r="3" spans="1:3" x14ac:dyDescent="0.35">
      <c r="A3" s="13" t="s">
        <v>26</v>
      </c>
      <c r="B3" s="14" t="s">
        <v>27</v>
      </c>
      <c r="C3" s="15"/>
    </row>
    <row r="4" spans="1:3" x14ac:dyDescent="0.35">
      <c r="A4" s="16"/>
      <c r="B4" s="17" t="s">
        <v>28</v>
      </c>
      <c r="C4" s="127" t="s">
        <v>29</v>
      </c>
    </row>
    <row r="5" spans="1:3" x14ac:dyDescent="0.35">
      <c r="A5" s="16"/>
      <c r="B5" s="19" t="s">
        <v>30</v>
      </c>
      <c r="C5" s="123" t="s">
        <v>31</v>
      </c>
    </row>
    <row r="6" spans="1:3" x14ac:dyDescent="0.35">
      <c r="A6" s="16"/>
      <c r="B6" s="17" t="s">
        <v>32</v>
      </c>
      <c r="C6" s="18" t="s">
        <v>33</v>
      </c>
    </row>
    <row r="7" spans="1:3" x14ac:dyDescent="0.35">
      <c r="A7" s="16"/>
      <c r="B7" s="17" t="s">
        <v>34</v>
      </c>
      <c r="C7" s="18" t="s">
        <v>35</v>
      </c>
    </row>
    <row r="8" spans="1:3" x14ac:dyDescent="0.35">
      <c r="A8" s="16"/>
      <c r="B8" s="17" t="s">
        <v>36</v>
      </c>
      <c r="C8" s="18" t="s">
        <v>37</v>
      </c>
    </row>
    <row r="9" spans="1:3" x14ac:dyDescent="0.35">
      <c r="A9" s="16"/>
      <c r="B9" s="17" t="s">
        <v>38</v>
      </c>
      <c r="C9" s="18" t="s">
        <v>39</v>
      </c>
    </row>
    <row r="10" spans="1:3" x14ac:dyDescent="0.35">
      <c r="A10" s="16"/>
      <c r="B10" s="19" t="s">
        <v>40</v>
      </c>
      <c r="C10" s="123" t="s">
        <v>41</v>
      </c>
    </row>
    <row r="11" spans="1:3" ht="29" x14ac:dyDescent="0.35">
      <c r="A11" s="16"/>
      <c r="B11" s="19" t="s">
        <v>42</v>
      </c>
      <c r="C11" s="126" t="s">
        <v>43</v>
      </c>
    </row>
    <row r="12" spans="1:3" x14ac:dyDescent="0.35">
      <c r="A12" s="20"/>
      <c r="B12" s="21"/>
      <c r="C12" s="22"/>
    </row>
    <row r="13" spans="1:3" x14ac:dyDescent="0.35">
      <c r="A13" s="13" t="s">
        <v>44</v>
      </c>
      <c r="B13" s="21" t="s">
        <v>45</v>
      </c>
      <c r="C13" s="22"/>
    </row>
    <row r="14" spans="1:3" x14ac:dyDescent="0.35">
      <c r="A14" s="20"/>
      <c r="B14" s="23" t="s">
        <v>46</v>
      </c>
      <c r="C14" s="22"/>
    </row>
    <row r="15" spans="1:3" x14ac:dyDescent="0.35">
      <c r="A15" s="20"/>
      <c r="B15" s="19" t="s">
        <v>47</v>
      </c>
      <c r="C15" s="22" t="s">
        <v>48</v>
      </c>
    </row>
    <row r="16" spans="1:3" x14ac:dyDescent="0.35">
      <c r="A16" s="20"/>
      <c r="B16" s="23" t="s">
        <v>49</v>
      </c>
      <c r="C16" s="22"/>
    </row>
    <row r="17" spans="1:3" x14ac:dyDescent="0.35">
      <c r="A17" s="20"/>
      <c r="B17" s="19" t="s">
        <v>47</v>
      </c>
      <c r="C17" s="22" t="s">
        <v>50</v>
      </c>
    </row>
    <row r="18" spans="1:3" x14ac:dyDescent="0.35">
      <c r="A18" s="20"/>
      <c r="B18" s="19" t="s">
        <v>47</v>
      </c>
      <c r="C18" s="22" t="s">
        <v>51</v>
      </c>
    </row>
    <row r="19" spans="1:3" x14ac:dyDescent="0.35">
      <c r="A19" s="20"/>
      <c r="B19" s="19" t="s">
        <v>47</v>
      </c>
      <c r="C19" s="22" t="s">
        <v>52</v>
      </c>
    </row>
    <row r="20" spans="1:3" x14ac:dyDescent="0.35">
      <c r="A20" s="20"/>
      <c r="B20" s="19" t="s">
        <v>47</v>
      </c>
      <c r="C20" s="22" t="s">
        <v>53</v>
      </c>
    </row>
    <row r="21" spans="1:3" x14ac:dyDescent="0.35">
      <c r="A21" s="20"/>
      <c r="B21" s="23" t="s">
        <v>54</v>
      </c>
      <c r="C21" s="22"/>
    </row>
    <row r="22" spans="1:3" ht="29" x14ac:dyDescent="0.35">
      <c r="A22" s="20"/>
      <c r="B22" s="19" t="s">
        <v>47</v>
      </c>
      <c r="C22" s="24" t="s">
        <v>55</v>
      </c>
    </row>
    <row r="23" spans="1:3" x14ac:dyDescent="0.35">
      <c r="A23" s="20"/>
      <c r="B23" s="19" t="s">
        <v>47</v>
      </c>
      <c r="C23" s="22" t="s">
        <v>56</v>
      </c>
    </row>
    <row r="24" spans="1:3" x14ac:dyDescent="0.35">
      <c r="A24" s="20"/>
      <c r="B24" s="23" t="s">
        <v>57</v>
      </c>
      <c r="C24" s="22"/>
    </row>
    <row r="25" spans="1:3" ht="29" x14ac:dyDescent="0.35">
      <c r="A25" s="20"/>
      <c r="B25" s="19" t="s">
        <v>47</v>
      </c>
      <c r="C25" s="24" t="s">
        <v>55</v>
      </c>
    </row>
    <row r="26" spans="1:3" x14ac:dyDescent="0.35">
      <c r="A26" s="25"/>
      <c r="B26" s="118" t="s">
        <v>47</v>
      </c>
      <c r="C26" s="27" t="s">
        <v>56</v>
      </c>
    </row>
    <row r="27" spans="1:3" x14ac:dyDescent="0.35">
      <c r="A27" s="10"/>
      <c r="B27" s="119" t="s">
        <v>58</v>
      </c>
      <c r="C27" s="12"/>
    </row>
    <row r="28" spans="1:3" ht="29" x14ac:dyDescent="0.35">
      <c r="A28" s="20"/>
      <c r="B28" s="19" t="s">
        <v>47</v>
      </c>
      <c r="C28" s="24" t="s">
        <v>55</v>
      </c>
    </row>
    <row r="29" spans="1:3" x14ac:dyDescent="0.35">
      <c r="A29" s="20"/>
      <c r="B29" s="19" t="s">
        <v>47</v>
      </c>
      <c r="C29" s="22" t="s">
        <v>56</v>
      </c>
    </row>
    <row r="30" spans="1:3" x14ac:dyDescent="0.35">
      <c r="A30" s="20"/>
      <c r="B30" s="23" t="s">
        <v>59</v>
      </c>
      <c r="C30" s="22"/>
    </row>
    <row r="31" spans="1:3" ht="29" x14ac:dyDescent="0.35">
      <c r="A31" s="20"/>
      <c r="B31" s="19" t="s">
        <v>47</v>
      </c>
      <c r="C31" s="24" t="s">
        <v>55</v>
      </c>
    </row>
    <row r="32" spans="1:3" x14ac:dyDescent="0.35">
      <c r="A32" s="20"/>
      <c r="B32" s="19" t="s">
        <v>47</v>
      </c>
      <c r="C32" s="22" t="s">
        <v>56</v>
      </c>
    </row>
    <row r="33" spans="1:3" x14ac:dyDescent="0.35">
      <c r="A33" s="20"/>
      <c r="B33" s="23" t="s">
        <v>60</v>
      </c>
      <c r="C33" s="22"/>
    </row>
    <row r="34" spans="1:3" x14ac:dyDescent="0.35">
      <c r="A34" s="20"/>
      <c r="B34" s="17" t="s">
        <v>47</v>
      </c>
      <c r="C34" s="22" t="s">
        <v>61</v>
      </c>
    </row>
    <row r="35" spans="1:3" x14ac:dyDescent="0.35">
      <c r="A35" s="20"/>
      <c r="B35" s="23" t="s">
        <v>62</v>
      </c>
      <c r="C35" s="22"/>
    </row>
    <row r="36" spans="1:3" ht="29" x14ac:dyDescent="0.35">
      <c r="A36" s="20"/>
      <c r="B36" s="19" t="s">
        <v>47</v>
      </c>
      <c r="C36" s="24" t="s">
        <v>55</v>
      </c>
    </row>
    <row r="37" spans="1:3" x14ac:dyDescent="0.35">
      <c r="A37" s="20"/>
      <c r="B37" s="19" t="s">
        <v>47</v>
      </c>
      <c r="C37" s="22" t="s">
        <v>56</v>
      </c>
    </row>
    <row r="38" spans="1:3" x14ac:dyDescent="0.35">
      <c r="A38" s="20"/>
      <c r="B38" s="23" t="s">
        <v>63</v>
      </c>
      <c r="C38" s="22"/>
    </row>
    <row r="39" spans="1:3" x14ac:dyDescent="0.35">
      <c r="A39" s="20"/>
      <c r="B39" s="19" t="s">
        <v>47</v>
      </c>
      <c r="C39" s="24" t="s">
        <v>64</v>
      </c>
    </row>
    <row r="40" spans="1:3" x14ac:dyDescent="0.35">
      <c r="A40" s="20"/>
      <c r="B40" s="19" t="s">
        <v>47</v>
      </c>
      <c r="C40" s="22" t="s">
        <v>61</v>
      </c>
    </row>
    <row r="41" spans="1:3" x14ac:dyDescent="0.35">
      <c r="A41" s="20"/>
      <c r="B41" s="21"/>
      <c r="C41" s="22"/>
    </row>
    <row r="42" spans="1:3" x14ac:dyDescent="0.35">
      <c r="A42" s="173" t="s">
        <v>65</v>
      </c>
      <c r="B42" s="174"/>
      <c r="C42" s="175"/>
    </row>
    <row r="43" spans="1:3" ht="18" x14ac:dyDescent="0.4">
      <c r="A43" s="170" t="s">
        <v>66</v>
      </c>
      <c r="B43" s="171"/>
      <c r="C43" s="172"/>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tabSelected="1" view="pageBreakPreview" topLeftCell="A6" zoomScale="85" zoomScaleNormal="100" zoomScaleSheetLayoutView="85" workbookViewId="0">
      <selection activeCell="F23" sqref="F23"/>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95"/>
      <c r="B1" s="196"/>
      <c r="C1" s="196"/>
      <c r="D1" s="196"/>
      <c r="E1" s="196"/>
      <c r="F1" s="197"/>
    </row>
    <row r="2" spans="1:6" ht="4.5" customHeight="1" x14ac:dyDescent="0.35">
      <c r="A2" s="198"/>
      <c r="B2" s="199"/>
      <c r="C2" s="199"/>
      <c r="D2" s="199"/>
      <c r="E2" s="199"/>
      <c r="F2" s="200"/>
    </row>
    <row r="3" spans="1:6" ht="4.5" customHeight="1" x14ac:dyDescent="0.35">
      <c r="A3" s="198"/>
      <c r="B3" s="199"/>
      <c r="C3" s="199"/>
      <c r="D3" s="199"/>
      <c r="E3" s="199"/>
      <c r="F3" s="200"/>
    </row>
    <row r="4" spans="1:6" x14ac:dyDescent="0.35">
      <c r="A4" s="101"/>
      <c r="B4" s="21"/>
      <c r="C4" s="21"/>
      <c r="D4" s="21"/>
      <c r="E4" s="21"/>
      <c r="F4" s="102"/>
    </row>
    <row r="5" spans="1:6" ht="15.5" x14ac:dyDescent="0.35">
      <c r="A5" s="201" t="s">
        <v>67</v>
      </c>
      <c r="B5" s="202"/>
      <c r="C5" s="202"/>
      <c r="D5" s="202"/>
      <c r="E5" s="202"/>
      <c r="F5" s="203"/>
    </row>
    <row r="6" spans="1:6" ht="60.65" customHeight="1" x14ac:dyDescent="0.45">
      <c r="A6" s="204" t="s">
        <v>68</v>
      </c>
      <c r="B6" s="205"/>
      <c r="C6" s="206" t="s">
        <v>5</v>
      </c>
      <c r="D6" s="206"/>
      <c r="E6" s="206"/>
      <c r="F6" s="207"/>
    </row>
    <row r="7" spans="1:6" ht="18.5" x14ac:dyDescent="0.45">
      <c r="A7" s="179" t="s">
        <v>69</v>
      </c>
      <c r="B7" s="180"/>
      <c r="C7" s="176"/>
      <c r="D7" s="177"/>
      <c r="E7" s="177"/>
      <c r="F7" s="181"/>
    </row>
    <row r="8" spans="1:6" ht="18.5" x14ac:dyDescent="0.45">
      <c r="A8" s="179" t="s">
        <v>70</v>
      </c>
      <c r="B8" s="180"/>
      <c r="C8" s="186"/>
      <c r="D8" s="187"/>
      <c r="E8" s="187"/>
      <c r="F8" s="188"/>
    </row>
    <row r="9" spans="1:6" ht="18.649999999999999" customHeight="1" x14ac:dyDescent="0.35">
      <c r="A9" s="101"/>
      <c r="B9" s="21"/>
      <c r="C9" s="189"/>
      <c r="D9" s="190"/>
      <c r="E9" s="190"/>
      <c r="F9" s="191"/>
    </row>
    <row r="10" spans="1:6" ht="18.649999999999999" customHeight="1" x14ac:dyDescent="0.35">
      <c r="A10" s="101"/>
      <c r="B10" s="21"/>
      <c r="C10" s="192"/>
      <c r="D10" s="193"/>
      <c r="E10" s="193"/>
      <c r="F10" s="194"/>
    </row>
    <row r="11" spans="1:6" ht="18.5" x14ac:dyDescent="0.45">
      <c r="A11" s="101"/>
      <c r="B11" s="21"/>
      <c r="C11" s="28"/>
      <c r="D11" s="28"/>
      <c r="E11" s="28"/>
      <c r="F11" s="103"/>
    </row>
    <row r="12" spans="1:6" ht="18.5" x14ac:dyDescent="0.45">
      <c r="A12" s="101"/>
      <c r="B12" s="21"/>
      <c r="C12" s="28"/>
      <c r="D12" s="28"/>
      <c r="E12" s="28"/>
      <c r="F12" s="103"/>
    </row>
    <row r="13" spans="1:6" ht="18.5" x14ac:dyDescent="0.45">
      <c r="A13" s="179" t="s">
        <v>71</v>
      </c>
      <c r="B13" s="180"/>
      <c r="C13" s="176"/>
      <c r="D13" s="177"/>
      <c r="E13" s="177"/>
      <c r="F13" s="178"/>
    </row>
    <row r="14" spans="1:6" ht="18.5" x14ac:dyDescent="0.45">
      <c r="A14" s="179" t="s">
        <v>72</v>
      </c>
      <c r="B14" s="180"/>
      <c r="C14" s="176"/>
      <c r="D14" s="177"/>
      <c r="E14" s="177"/>
      <c r="F14" s="178"/>
    </row>
    <row r="15" spans="1:6" ht="18.5" x14ac:dyDescent="0.45">
      <c r="A15" s="104"/>
      <c r="B15" s="28"/>
      <c r="C15" s="28"/>
      <c r="D15" s="28"/>
      <c r="E15" s="28"/>
      <c r="F15" s="103"/>
    </row>
    <row r="16" spans="1:6" ht="18.5" x14ac:dyDescent="0.45">
      <c r="A16" s="182" t="s">
        <v>73</v>
      </c>
      <c r="B16" s="183"/>
      <c r="C16" s="108"/>
      <c r="D16" s="108"/>
      <c r="E16" s="108"/>
      <c r="F16" s="103"/>
    </row>
    <row r="17" spans="1:6" ht="19" thickBot="1" x14ac:dyDescent="0.5">
      <c r="A17" s="184" t="s">
        <v>74</v>
      </c>
      <c r="B17" s="185"/>
      <c r="C17" s="176"/>
      <c r="D17" s="177"/>
      <c r="E17" s="177"/>
      <c r="F17" s="178"/>
    </row>
  </sheetData>
  <mergeCells count="16">
    <mergeCell ref="A1:F1"/>
    <mergeCell ref="A2:F3"/>
    <mergeCell ref="A5:F5"/>
    <mergeCell ref="A6:B6"/>
    <mergeCell ref="C6:F6"/>
    <mergeCell ref="C17:F17"/>
    <mergeCell ref="A7:B7"/>
    <mergeCell ref="A8:B8"/>
    <mergeCell ref="C7:F7"/>
    <mergeCell ref="A16:B16"/>
    <mergeCell ref="A17:B17"/>
    <mergeCell ref="A13:B13"/>
    <mergeCell ref="A14:B14"/>
    <mergeCell ref="C13:F13"/>
    <mergeCell ref="C14:F14"/>
    <mergeCell ref="C8:F10"/>
  </mergeCells>
  <dataValidations count="1">
    <dataValidation type="list" allowBlank="1" showInputMessage="1" showErrorMessage="1" sqref="E16" xr:uid="{6F6B0B81-D5E2-4714-A04A-453801A5AA46}">
      <formula1>"2023,2024,2025,2026, 2027"</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6"/>
  <sheetViews>
    <sheetView view="pageBreakPreview" topLeftCell="A37" zoomScale="85" zoomScaleNormal="85" zoomScaleSheetLayoutView="85" workbookViewId="0">
      <selection activeCell="I20" sqref="I20:I47"/>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29.542968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132" t="s">
        <v>75</v>
      </c>
      <c r="B1" s="132"/>
      <c r="C1" s="132"/>
      <c r="D1" s="132"/>
      <c r="E1" s="132"/>
      <c r="F1" s="132"/>
      <c r="G1" s="132"/>
      <c r="H1" s="132"/>
      <c r="I1" s="132"/>
    </row>
    <row r="2" spans="1:9" ht="14.5" customHeight="1" x14ac:dyDescent="0.35">
      <c r="A2" s="132"/>
      <c r="B2" s="132"/>
      <c r="C2" s="132"/>
      <c r="D2" s="132"/>
      <c r="E2" s="132"/>
      <c r="F2" s="132"/>
      <c r="G2" s="132"/>
      <c r="H2" s="132"/>
      <c r="I2" s="132"/>
    </row>
    <row r="3" spans="1:9" ht="59.5" customHeight="1" x14ac:dyDescent="0.35">
      <c r="A3" s="137" t="s">
        <v>210</v>
      </c>
      <c r="B3" s="138"/>
      <c r="C3" s="138"/>
      <c r="D3" s="138"/>
      <c r="E3" s="138"/>
      <c r="F3" s="138"/>
      <c r="G3" s="138"/>
      <c r="H3" s="138"/>
      <c r="I3" s="138"/>
    </row>
    <row r="4" spans="1:9" ht="18" x14ac:dyDescent="0.4">
      <c r="A4" s="139" t="s">
        <v>76</v>
      </c>
      <c r="B4" s="139"/>
      <c r="C4" s="139"/>
      <c r="D4" s="139"/>
      <c r="E4" s="139"/>
      <c r="F4" s="139"/>
      <c r="G4" s="139"/>
      <c r="H4" s="139"/>
      <c r="I4" s="139"/>
    </row>
    <row r="5" spans="1:9" x14ac:dyDescent="0.35">
      <c r="A5" s="21"/>
      <c r="B5" s="21"/>
      <c r="C5" s="21"/>
      <c r="D5" s="21"/>
      <c r="E5" s="21"/>
      <c r="F5" s="21"/>
      <c r="G5" s="21"/>
      <c r="H5" s="21"/>
      <c r="I5" s="21"/>
    </row>
    <row r="6" spans="1:9" x14ac:dyDescent="0.35">
      <c r="A6" s="145" t="s">
        <v>77</v>
      </c>
      <c r="B6" s="145"/>
      <c r="C6" s="21"/>
      <c r="D6" s="21"/>
      <c r="E6" s="21"/>
      <c r="F6" s="21"/>
      <c r="G6" s="21" t="s">
        <v>78</v>
      </c>
      <c r="H6" s="21"/>
      <c r="I6" s="21"/>
    </row>
    <row r="7" spans="1:9" x14ac:dyDescent="0.35">
      <c r="A7" s="21"/>
      <c r="B7" s="21"/>
      <c r="C7" s="21"/>
      <c r="D7" s="21"/>
      <c r="E7" s="21"/>
      <c r="F7" s="21"/>
      <c r="G7" s="21" t="s">
        <v>202</v>
      </c>
      <c r="H7" s="21"/>
      <c r="I7" s="21"/>
    </row>
    <row r="8" spans="1:9" x14ac:dyDescent="0.35">
      <c r="A8" s="30" t="s">
        <v>79</v>
      </c>
      <c r="B8" s="30" t="str">
        <f>IF(ISBLANK('Name of Bidder'!C7)," ",'Name of Bidder'!C7)</f>
        <v xml:space="preserve"> </v>
      </c>
      <c r="C8" s="21"/>
      <c r="D8" s="21"/>
      <c r="E8" s="21"/>
      <c r="F8" s="21"/>
      <c r="G8" s="31" t="s">
        <v>80</v>
      </c>
      <c r="H8" s="21"/>
      <c r="I8" s="21"/>
    </row>
    <row r="9" spans="1:9" x14ac:dyDescent="0.35">
      <c r="A9" s="21" t="s">
        <v>81</v>
      </c>
      <c r="B9" s="140" t="str">
        <f>IF(ISBLANK('Name of Bidder'!C8)," ",'Name of Bidder'!C8)</f>
        <v xml:space="preserve"> </v>
      </c>
      <c r="C9" s="21"/>
      <c r="D9" s="21"/>
      <c r="E9" s="21"/>
      <c r="F9" s="21"/>
      <c r="G9" s="31" t="s">
        <v>82</v>
      </c>
      <c r="H9" s="21"/>
      <c r="I9" s="21"/>
    </row>
    <row r="10" spans="1:9" x14ac:dyDescent="0.35">
      <c r="A10" s="21"/>
      <c r="B10" s="140"/>
      <c r="C10" s="21"/>
      <c r="D10" s="21"/>
      <c r="E10" s="21"/>
      <c r="F10" s="21"/>
      <c r="G10" s="21" t="s">
        <v>83</v>
      </c>
      <c r="H10" s="21"/>
      <c r="I10" s="21"/>
    </row>
    <row r="11" spans="1:9" x14ac:dyDescent="0.35">
      <c r="A11" s="21"/>
      <c r="B11" s="140"/>
      <c r="C11" s="21"/>
      <c r="D11" s="21"/>
      <c r="E11" s="21"/>
      <c r="F11" s="21"/>
      <c r="G11" s="31" t="s">
        <v>84</v>
      </c>
      <c r="H11" s="21"/>
      <c r="I11" s="21"/>
    </row>
    <row r="12" spans="1:9" x14ac:dyDescent="0.35">
      <c r="A12" s="21"/>
      <c r="B12" s="21"/>
      <c r="C12" s="21"/>
      <c r="D12" s="21"/>
      <c r="E12" s="21"/>
      <c r="F12" s="21"/>
      <c r="G12" s="21"/>
      <c r="H12" s="21"/>
      <c r="I12" s="21"/>
    </row>
    <row r="13" spans="1:9" ht="18.5" x14ac:dyDescent="0.45">
      <c r="A13" s="136" t="s">
        <v>85</v>
      </c>
      <c r="B13" s="136"/>
      <c r="C13" s="136"/>
      <c r="D13" s="136"/>
      <c r="E13" s="136"/>
      <c r="F13" s="136"/>
      <c r="G13" s="136"/>
      <c r="H13" s="136"/>
      <c r="I13" s="136"/>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1" t="s">
        <v>86</v>
      </c>
    </row>
    <row r="16" spans="1:9" s="32" customFormat="1" ht="114.65" customHeight="1" x14ac:dyDescent="0.35">
      <c r="A16" s="63" t="s">
        <v>87</v>
      </c>
      <c r="B16" s="63" t="s">
        <v>88</v>
      </c>
      <c r="C16" s="63" t="s">
        <v>89</v>
      </c>
      <c r="D16" s="63" t="s">
        <v>90</v>
      </c>
      <c r="E16" s="63" t="s">
        <v>91</v>
      </c>
      <c r="F16" s="63" t="s">
        <v>92</v>
      </c>
      <c r="G16" s="63" t="s">
        <v>93</v>
      </c>
      <c r="H16" s="63" t="s">
        <v>94</v>
      </c>
      <c r="I16" s="63" t="s">
        <v>95</v>
      </c>
    </row>
    <row r="17" spans="1:14" x14ac:dyDescent="0.35">
      <c r="A17" s="33">
        <v>1</v>
      </c>
      <c r="B17" s="33">
        <v>2</v>
      </c>
      <c r="C17" s="33">
        <v>3</v>
      </c>
      <c r="D17" s="33">
        <v>4</v>
      </c>
      <c r="E17" s="33">
        <v>5</v>
      </c>
      <c r="F17" s="33">
        <v>6</v>
      </c>
      <c r="G17" s="33">
        <v>7</v>
      </c>
      <c r="H17" s="33">
        <v>8</v>
      </c>
      <c r="I17" s="33" t="s">
        <v>96</v>
      </c>
    </row>
    <row r="18" spans="1:14" ht="25.5" customHeight="1" x14ac:dyDescent="0.35">
      <c r="A18" s="146" t="s">
        <v>200</v>
      </c>
      <c r="B18" s="146"/>
      <c r="C18" s="146"/>
      <c r="D18" s="146"/>
      <c r="E18" s="146"/>
      <c r="F18" s="146"/>
      <c r="G18" s="146"/>
      <c r="H18" s="146"/>
      <c r="I18" s="146"/>
    </row>
    <row r="19" spans="1:14" x14ac:dyDescent="0.35">
      <c r="A19" s="54" t="s">
        <v>122</v>
      </c>
      <c r="B19" s="55"/>
      <c r="C19" s="55"/>
      <c r="D19" s="55"/>
      <c r="E19" s="55"/>
      <c r="F19" s="55"/>
      <c r="G19" s="55"/>
      <c r="H19" s="55"/>
      <c r="I19" s="55"/>
    </row>
    <row r="20" spans="1:14" x14ac:dyDescent="0.35">
      <c r="A20" s="34">
        <v>1</v>
      </c>
      <c r="B20" s="36" t="s">
        <v>97</v>
      </c>
      <c r="C20" s="37" t="s">
        <v>184</v>
      </c>
      <c r="D20" s="38" t="s">
        <v>98</v>
      </c>
      <c r="E20" s="39">
        <v>237</v>
      </c>
      <c r="F20" s="121"/>
      <c r="G20" s="122"/>
      <c r="H20" s="97"/>
      <c r="I20" s="85" t="str">
        <f>IF(OR(F20=0,ISBLANK(F20)),"Included",ROUNDUP(((F20+G20+H20)*E20),2))</f>
        <v>Included</v>
      </c>
      <c r="K20" s="128"/>
      <c r="M20" s="128"/>
      <c r="N20" s="128"/>
    </row>
    <row r="21" spans="1:14" x14ac:dyDescent="0.35">
      <c r="A21" s="34">
        <v>2</v>
      </c>
      <c r="B21" s="36" t="s">
        <v>97</v>
      </c>
      <c r="C21" s="37" t="s">
        <v>185</v>
      </c>
      <c r="D21" s="38" t="s">
        <v>100</v>
      </c>
      <c r="E21" s="41">
        <v>4</v>
      </c>
      <c r="F21" s="121"/>
      <c r="G21" s="122"/>
      <c r="H21" s="97"/>
      <c r="I21" s="85" t="str">
        <f t="shared" ref="I21:I47" si="0">IF(OR(F21=0,ISBLANK(F21)),"Included",ROUNDUP(((F21+G21+H21)*E21),2))</f>
        <v>Included</v>
      </c>
      <c r="M21" s="128"/>
      <c r="N21" s="128"/>
    </row>
    <row r="22" spans="1:14" x14ac:dyDescent="0.35">
      <c r="A22" s="34">
        <v>3</v>
      </c>
      <c r="B22" s="36" t="s">
        <v>97</v>
      </c>
      <c r="C22" s="37" t="s">
        <v>186</v>
      </c>
      <c r="D22" s="38" t="s">
        <v>100</v>
      </c>
      <c r="E22" s="41">
        <v>289</v>
      </c>
      <c r="F22" s="121"/>
      <c r="G22" s="122"/>
      <c r="H22" s="97"/>
      <c r="I22" s="85" t="str">
        <f t="shared" si="0"/>
        <v>Included</v>
      </c>
      <c r="M22" s="128"/>
      <c r="N22" s="128"/>
    </row>
    <row r="23" spans="1:14" ht="26" x14ac:dyDescent="0.35">
      <c r="A23" s="34">
        <v>4</v>
      </c>
      <c r="B23" s="36" t="s">
        <v>97</v>
      </c>
      <c r="C23" s="37" t="s">
        <v>187</v>
      </c>
      <c r="D23" s="38" t="s">
        <v>100</v>
      </c>
      <c r="E23" s="41">
        <v>0</v>
      </c>
      <c r="F23" s="121"/>
      <c r="G23" s="122"/>
      <c r="H23" s="97"/>
      <c r="I23" s="85" t="str">
        <f t="shared" si="0"/>
        <v>Included</v>
      </c>
      <c r="M23" s="128"/>
      <c r="N23" s="128"/>
    </row>
    <row r="24" spans="1:14" ht="26" x14ac:dyDescent="0.35">
      <c r="A24" s="34">
        <v>5</v>
      </c>
      <c r="B24" s="36" t="s">
        <v>97</v>
      </c>
      <c r="C24" s="42" t="s">
        <v>188</v>
      </c>
      <c r="D24" s="38" t="s">
        <v>100</v>
      </c>
      <c r="E24" s="41">
        <v>262</v>
      </c>
      <c r="F24" s="121"/>
      <c r="G24" s="122"/>
      <c r="H24" s="97"/>
      <c r="I24" s="85" t="str">
        <f t="shared" si="0"/>
        <v>Included</v>
      </c>
      <c r="M24" s="128"/>
      <c r="N24" s="128"/>
    </row>
    <row r="25" spans="1:14" ht="26" x14ac:dyDescent="0.35">
      <c r="A25" s="34">
        <v>6</v>
      </c>
      <c r="B25" s="36" t="s">
        <v>97</v>
      </c>
      <c r="C25" s="37" t="s">
        <v>189</v>
      </c>
      <c r="D25" s="38" t="s">
        <v>100</v>
      </c>
      <c r="E25" s="41">
        <v>55</v>
      </c>
      <c r="F25" s="121"/>
      <c r="G25" s="122"/>
      <c r="H25" s="97"/>
      <c r="I25" s="85" t="str">
        <f t="shared" si="0"/>
        <v>Included</v>
      </c>
      <c r="M25" s="128"/>
      <c r="N25" s="128"/>
    </row>
    <row r="26" spans="1:14" x14ac:dyDescent="0.35">
      <c r="A26" s="34">
        <v>7</v>
      </c>
      <c r="B26" s="36" t="s">
        <v>97</v>
      </c>
      <c r="C26" s="37" t="s">
        <v>190</v>
      </c>
      <c r="D26" s="38" t="s">
        <v>99</v>
      </c>
      <c r="E26" s="41">
        <v>2440</v>
      </c>
      <c r="F26" s="121"/>
      <c r="G26" s="122"/>
      <c r="H26" s="97"/>
      <c r="I26" s="85" t="str">
        <f t="shared" si="0"/>
        <v>Included</v>
      </c>
      <c r="M26" s="128"/>
      <c r="N26" s="128"/>
    </row>
    <row r="27" spans="1:14" x14ac:dyDescent="0.35">
      <c r="A27" s="34">
        <v>8</v>
      </c>
      <c r="B27" s="36" t="s">
        <v>97</v>
      </c>
      <c r="C27" s="37" t="s">
        <v>191</v>
      </c>
      <c r="D27" s="38" t="s">
        <v>99</v>
      </c>
      <c r="E27" s="41">
        <v>2032</v>
      </c>
      <c r="F27" s="121"/>
      <c r="G27" s="122"/>
      <c r="H27" s="97"/>
      <c r="I27" s="85" t="str">
        <f t="shared" si="0"/>
        <v>Included</v>
      </c>
      <c r="M27" s="128"/>
      <c r="N27" s="128"/>
    </row>
    <row r="28" spans="1:14" x14ac:dyDescent="0.35">
      <c r="A28" s="34">
        <v>9</v>
      </c>
      <c r="B28" s="36" t="s">
        <v>97</v>
      </c>
      <c r="C28" s="37" t="s">
        <v>192</v>
      </c>
      <c r="D28" s="38" t="s">
        <v>99</v>
      </c>
      <c r="E28" s="41">
        <v>2</v>
      </c>
      <c r="F28" s="121"/>
      <c r="G28" s="122"/>
      <c r="H28" s="97"/>
      <c r="I28" s="85" t="str">
        <f t="shared" si="0"/>
        <v>Included</v>
      </c>
      <c r="M28" s="128"/>
      <c r="N28" s="128"/>
    </row>
    <row r="29" spans="1:14" x14ac:dyDescent="0.35">
      <c r="A29" s="34">
        <v>10</v>
      </c>
      <c r="B29" s="36" t="s">
        <v>97</v>
      </c>
      <c r="C29" s="37" t="s">
        <v>203</v>
      </c>
      <c r="D29" s="38" t="s">
        <v>99</v>
      </c>
      <c r="E29" s="41">
        <v>57</v>
      </c>
      <c r="F29" s="121"/>
      <c r="G29" s="122"/>
      <c r="H29" s="97"/>
      <c r="I29" s="85" t="str">
        <f t="shared" si="0"/>
        <v>Included</v>
      </c>
      <c r="M29" s="128"/>
      <c r="N29" s="128"/>
    </row>
    <row r="30" spans="1:14" x14ac:dyDescent="0.35">
      <c r="A30" s="34">
        <v>11</v>
      </c>
      <c r="B30" s="36" t="s">
        <v>97</v>
      </c>
      <c r="C30" s="37" t="s">
        <v>193</v>
      </c>
      <c r="D30" s="38" t="s">
        <v>197</v>
      </c>
      <c r="E30" s="41">
        <v>600</v>
      </c>
      <c r="F30" s="121"/>
      <c r="G30" s="122"/>
      <c r="H30" s="97"/>
      <c r="I30" s="85" t="str">
        <f t="shared" si="0"/>
        <v>Included</v>
      </c>
      <c r="M30" s="128"/>
      <c r="N30" s="128"/>
    </row>
    <row r="31" spans="1:14" x14ac:dyDescent="0.35">
      <c r="A31" s="34">
        <v>12</v>
      </c>
      <c r="B31" s="36" t="s">
        <v>97</v>
      </c>
      <c r="C31" s="37" t="s">
        <v>194</v>
      </c>
      <c r="D31" s="38" t="s">
        <v>197</v>
      </c>
      <c r="E31" s="41">
        <v>500</v>
      </c>
      <c r="F31" s="121"/>
      <c r="G31" s="122"/>
      <c r="H31" s="97"/>
      <c r="I31" s="85" t="str">
        <f t="shared" si="0"/>
        <v>Included</v>
      </c>
      <c r="M31" s="128"/>
      <c r="N31" s="128"/>
    </row>
    <row r="32" spans="1:14" x14ac:dyDescent="0.35">
      <c r="A32" s="34">
        <v>13</v>
      </c>
      <c r="B32" s="36" t="s">
        <v>97</v>
      </c>
      <c r="C32" s="37" t="s">
        <v>195</v>
      </c>
      <c r="D32" s="38" t="s">
        <v>100</v>
      </c>
      <c r="E32" s="41">
        <v>2</v>
      </c>
      <c r="F32" s="121"/>
      <c r="G32" s="122"/>
      <c r="H32" s="97"/>
      <c r="I32" s="85" t="str">
        <f t="shared" si="0"/>
        <v>Included</v>
      </c>
      <c r="M32" s="128"/>
      <c r="N32" s="128"/>
    </row>
    <row r="33" spans="1:14" x14ac:dyDescent="0.35">
      <c r="A33" s="34">
        <v>14</v>
      </c>
      <c r="B33" s="36" t="s">
        <v>97</v>
      </c>
      <c r="C33" s="37" t="s">
        <v>196</v>
      </c>
      <c r="D33" s="38" t="s">
        <v>100</v>
      </c>
      <c r="E33" s="41">
        <v>59</v>
      </c>
      <c r="F33" s="121"/>
      <c r="G33" s="122"/>
      <c r="H33" s="97"/>
      <c r="I33" s="85" t="str">
        <f t="shared" si="0"/>
        <v>Included</v>
      </c>
      <c r="M33" s="128"/>
      <c r="N33" s="128"/>
    </row>
    <row r="34" spans="1:14" ht="24" x14ac:dyDescent="0.35">
      <c r="A34" s="34">
        <v>17</v>
      </c>
      <c r="B34" s="36" t="s">
        <v>101</v>
      </c>
      <c r="C34" s="37" t="s">
        <v>184</v>
      </c>
      <c r="D34" s="38" t="s">
        <v>98</v>
      </c>
      <c r="E34" s="41">
        <v>12</v>
      </c>
      <c r="F34" s="121"/>
      <c r="G34" s="122"/>
      <c r="H34" s="97"/>
      <c r="I34" s="85" t="str">
        <f t="shared" si="0"/>
        <v>Included</v>
      </c>
      <c r="M34" s="128"/>
      <c r="N34" s="128"/>
    </row>
    <row r="35" spans="1:14" ht="24" x14ac:dyDescent="0.35">
      <c r="A35" s="34">
        <v>17</v>
      </c>
      <c r="B35" s="36" t="s">
        <v>101</v>
      </c>
      <c r="C35" s="37" t="s">
        <v>184</v>
      </c>
      <c r="D35" s="38" t="s">
        <v>98</v>
      </c>
      <c r="E35" s="41">
        <v>12</v>
      </c>
      <c r="F35" s="121"/>
      <c r="G35" s="122"/>
      <c r="H35" s="97"/>
      <c r="I35" s="85" t="str">
        <f t="shared" si="0"/>
        <v>Included</v>
      </c>
      <c r="M35" s="128"/>
      <c r="N35" s="128"/>
    </row>
    <row r="36" spans="1:14" ht="24" x14ac:dyDescent="0.35">
      <c r="A36" s="34">
        <v>19</v>
      </c>
      <c r="B36" s="36" t="s">
        <v>101</v>
      </c>
      <c r="C36" s="37" t="s">
        <v>204</v>
      </c>
      <c r="D36" s="38" t="s">
        <v>100</v>
      </c>
      <c r="E36" s="41">
        <v>15</v>
      </c>
      <c r="F36" s="121"/>
      <c r="G36" s="122"/>
      <c r="H36" s="97"/>
      <c r="I36" s="85" t="str">
        <f t="shared" si="0"/>
        <v>Included</v>
      </c>
      <c r="M36" s="128"/>
      <c r="N36" s="128"/>
    </row>
    <row r="37" spans="1:14" ht="26" x14ac:dyDescent="0.35">
      <c r="A37" s="34">
        <v>20</v>
      </c>
      <c r="B37" s="36" t="s">
        <v>101</v>
      </c>
      <c r="C37" s="37" t="s">
        <v>198</v>
      </c>
      <c r="D37" s="38" t="s">
        <v>100</v>
      </c>
      <c r="E37" s="41">
        <v>0</v>
      </c>
      <c r="F37" s="121"/>
      <c r="G37" s="122"/>
      <c r="H37" s="97"/>
      <c r="I37" s="85" t="str">
        <f t="shared" si="0"/>
        <v>Included</v>
      </c>
      <c r="M37" s="128"/>
      <c r="N37" s="128"/>
    </row>
    <row r="38" spans="1:14" ht="26" x14ac:dyDescent="0.35">
      <c r="A38" s="34">
        <v>21</v>
      </c>
      <c r="B38" s="36" t="s">
        <v>101</v>
      </c>
      <c r="C38" s="42" t="s">
        <v>188</v>
      </c>
      <c r="D38" s="38" t="s">
        <v>100</v>
      </c>
      <c r="E38" s="41">
        <v>14</v>
      </c>
      <c r="F38" s="121"/>
      <c r="G38" s="122"/>
      <c r="H38" s="97"/>
      <c r="I38" s="85" t="str">
        <f t="shared" si="0"/>
        <v>Included</v>
      </c>
      <c r="M38" s="128"/>
      <c r="N38" s="128"/>
    </row>
    <row r="39" spans="1:14" ht="26" x14ac:dyDescent="0.35">
      <c r="A39" s="34">
        <v>22</v>
      </c>
      <c r="B39" s="36" t="s">
        <v>101</v>
      </c>
      <c r="C39" s="37" t="s">
        <v>199</v>
      </c>
      <c r="D39" s="38" t="s">
        <v>100</v>
      </c>
      <c r="E39" s="41">
        <v>3</v>
      </c>
      <c r="F39" s="121"/>
      <c r="G39" s="122"/>
      <c r="H39" s="97"/>
      <c r="I39" s="85" t="str">
        <f t="shared" si="0"/>
        <v>Included</v>
      </c>
      <c r="M39" s="128"/>
      <c r="N39" s="128"/>
    </row>
    <row r="40" spans="1:14" ht="24" x14ac:dyDescent="0.35">
      <c r="A40" s="34">
        <v>23</v>
      </c>
      <c r="B40" s="36" t="s">
        <v>101</v>
      </c>
      <c r="C40" s="37" t="s">
        <v>205</v>
      </c>
      <c r="D40" s="38" t="s">
        <v>99</v>
      </c>
      <c r="E40" s="41">
        <v>122</v>
      </c>
      <c r="F40" s="121"/>
      <c r="G40" s="122"/>
      <c r="H40" s="97"/>
      <c r="I40" s="85" t="str">
        <f t="shared" si="0"/>
        <v>Included</v>
      </c>
      <c r="M40" s="128"/>
      <c r="N40" s="128"/>
    </row>
    <row r="41" spans="1:14" ht="24" x14ac:dyDescent="0.35">
      <c r="A41" s="34">
        <v>24</v>
      </c>
      <c r="B41" s="36" t="s">
        <v>101</v>
      </c>
      <c r="C41" s="37" t="s">
        <v>206</v>
      </c>
      <c r="D41" s="38" t="s">
        <v>99</v>
      </c>
      <c r="E41" s="41">
        <v>102</v>
      </c>
      <c r="F41" s="121"/>
      <c r="G41" s="122"/>
      <c r="H41" s="97"/>
      <c r="I41" s="85" t="str">
        <f t="shared" si="0"/>
        <v>Included</v>
      </c>
      <c r="M41" s="128"/>
      <c r="N41" s="128"/>
    </row>
    <row r="42" spans="1:14" ht="24" x14ac:dyDescent="0.35">
      <c r="A42" s="34">
        <v>25</v>
      </c>
      <c r="B42" s="36" t="s">
        <v>101</v>
      </c>
      <c r="C42" s="37" t="s">
        <v>207</v>
      </c>
      <c r="D42" s="38" t="s">
        <v>99</v>
      </c>
      <c r="E42" s="41">
        <v>1</v>
      </c>
      <c r="F42" s="121"/>
      <c r="G42" s="122"/>
      <c r="H42" s="97"/>
      <c r="I42" s="85" t="str">
        <f t="shared" si="0"/>
        <v>Included</v>
      </c>
      <c r="M42" s="128"/>
      <c r="N42" s="128"/>
    </row>
    <row r="43" spans="1:14" ht="24" x14ac:dyDescent="0.35">
      <c r="A43" s="34">
        <v>26</v>
      </c>
      <c r="B43" s="36" t="s">
        <v>101</v>
      </c>
      <c r="C43" s="37" t="s">
        <v>203</v>
      </c>
      <c r="D43" s="38" t="s">
        <v>99</v>
      </c>
      <c r="E43" s="41">
        <v>3</v>
      </c>
      <c r="F43" s="121"/>
      <c r="G43" s="122"/>
      <c r="H43" s="97"/>
      <c r="I43" s="85" t="str">
        <f t="shared" si="0"/>
        <v>Included</v>
      </c>
      <c r="M43" s="128"/>
      <c r="N43" s="128"/>
    </row>
    <row r="44" spans="1:14" ht="24" x14ac:dyDescent="0.35">
      <c r="A44" s="34">
        <v>27</v>
      </c>
      <c r="B44" s="36" t="s">
        <v>101</v>
      </c>
      <c r="C44" s="37" t="s">
        <v>193</v>
      </c>
      <c r="D44" s="38" t="s">
        <v>197</v>
      </c>
      <c r="E44" s="41">
        <v>30</v>
      </c>
      <c r="F44" s="121"/>
      <c r="G44" s="122"/>
      <c r="H44" s="97"/>
      <c r="I44" s="85" t="str">
        <f t="shared" si="0"/>
        <v>Included</v>
      </c>
      <c r="M44" s="128"/>
      <c r="N44" s="128"/>
    </row>
    <row r="45" spans="1:14" ht="24" x14ac:dyDescent="0.35">
      <c r="A45" s="34">
        <v>28</v>
      </c>
      <c r="B45" s="36" t="s">
        <v>101</v>
      </c>
      <c r="C45" s="37" t="s">
        <v>194</v>
      </c>
      <c r="D45" s="38" t="s">
        <v>197</v>
      </c>
      <c r="E45" s="41">
        <v>25</v>
      </c>
      <c r="F45" s="121"/>
      <c r="G45" s="122"/>
      <c r="H45" s="97"/>
      <c r="I45" s="85" t="str">
        <f t="shared" si="0"/>
        <v>Included</v>
      </c>
      <c r="M45" s="128"/>
      <c r="N45" s="128"/>
    </row>
    <row r="46" spans="1:14" ht="24" x14ac:dyDescent="0.35">
      <c r="A46" s="34">
        <v>29</v>
      </c>
      <c r="B46" s="36" t="s">
        <v>101</v>
      </c>
      <c r="C46" s="37" t="s">
        <v>195</v>
      </c>
      <c r="D46" s="38" t="s">
        <v>100</v>
      </c>
      <c r="E46" s="41">
        <v>1</v>
      </c>
      <c r="F46" s="121"/>
      <c r="G46" s="122"/>
      <c r="H46" s="97"/>
      <c r="I46" s="85" t="str">
        <f t="shared" si="0"/>
        <v>Included</v>
      </c>
      <c r="M46" s="128"/>
      <c r="N46" s="128"/>
    </row>
    <row r="47" spans="1:14" ht="24" x14ac:dyDescent="0.35">
      <c r="A47" s="34">
        <v>30</v>
      </c>
      <c r="B47" s="36" t="s">
        <v>101</v>
      </c>
      <c r="C47" s="37" t="s">
        <v>196</v>
      </c>
      <c r="D47" s="38" t="s">
        <v>100</v>
      </c>
      <c r="E47" s="41">
        <v>3</v>
      </c>
      <c r="F47" s="121"/>
      <c r="G47" s="122"/>
      <c r="H47" s="97"/>
      <c r="I47" s="85" t="str">
        <f t="shared" si="0"/>
        <v>Included</v>
      </c>
      <c r="M47" s="128"/>
      <c r="N47" s="128"/>
    </row>
    <row r="48" spans="1:14" ht="15.5" x14ac:dyDescent="0.35">
      <c r="A48" s="141" t="s">
        <v>102</v>
      </c>
      <c r="B48" s="142"/>
      <c r="C48" s="142"/>
      <c r="D48" s="142"/>
      <c r="E48" s="142"/>
      <c r="F48" s="143"/>
      <c r="G48" s="44"/>
      <c r="H48" s="45"/>
      <c r="I48" s="43">
        <f>ROUNDUP(SUMPRODUCT($E$20:$E$47,$F$20:$F$47),2)</f>
        <v>0</v>
      </c>
      <c r="N48" s="129"/>
    </row>
    <row r="49" spans="1:9" ht="15.5" x14ac:dyDescent="0.35">
      <c r="A49" s="93"/>
      <c r="B49" s="94"/>
      <c r="C49" s="144" t="s">
        <v>103</v>
      </c>
      <c r="D49" s="144"/>
      <c r="E49" s="144"/>
      <c r="F49" s="144"/>
      <c r="G49" s="46"/>
      <c r="H49" s="47"/>
      <c r="I49" s="43">
        <f>ROUNDUP(SUMPRODUCT($E$20:$E$47,$G$20:$G$47),2)</f>
        <v>0</v>
      </c>
    </row>
    <row r="50" spans="1:9" ht="15.5" x14ac:dyDescent="0.35">
      <c r="A50" s="95"/>
      <c r="B50" s="96"/>
      <c r="C50" s="144" t="s">
        <v>104</v>
      </c>
      <c r="D50" s="144"/>
      <c r="E50" s="144"/>
      <c r="F50" s="144"/>
      <c r="G50" s="48"/>
      <c r="H50" s="49"/>
      <c r="I50" s="43">
        <f>SUM(I20:I47)-I48-I49</f>
        <v>0</v>
      </c>
    </row>
    <row r="51" spans="1:9" x14ac:dyDescent="0.35">
      <c r="A51" s="50" t="s">
        <v>105</v>
      </c>
      <c r="B51" s="21" t="s">
        <v>106</v>
      </c>
      <c r="C51" s="21"/>
      <c r="D51" s="21"/>
      <c r="E51" s="21"/>
      <c r="F51" s="21"/>
      <c r="G51" s="21"/>
      <c r="H51" s="21"/>
      <c r="I51" s="21"/>
    </row>
    <row r="52" spans="1:9" x14ac:dyDescent="0.35">
      <c r="A52" s="51" t="s">
        <v>107</v>
      </c>
      <c r="B52" s="21" t="s">
        <v>108</v>
      </c>
      <c r="C52" s="21"/>
      <c r="D52" s="21"/>
      <c r="E52" s="21"/>
      <c r="F52" s="21"/>
      <c r="G52" s="21"/>
      <c r="H52" s="21"/>
      <c r="I52" s="21"/>
    </row>
    <row r="53" spans="1:9" x14ac:dyDescent="0.35">
      <c r="A53" s="51"/>
      <c r="B53" s="21"/>
      <c r="C53" s="21"/>
      <c r="D53" s="21"/>
      <c r="E53" s="21"/>
      <c r="F53" s="21"/>
      <c r="G53" s="21"/>
      <c r="H53" s="21"/>
      <c r="I53" s="21"/>
    </row>
    <row r="54" spans="1:9" x14ac:dyDescent="0.35">
      <c r="A54" s="21"/>
      <c r="B54" s="21"/>
      <c r="C54" s="21"/>
      <c r="D54" s="21"/>
      <c r="E54" s="21"/>
      <c r="F54" s="21"/>
      <c r="G54" s="21"/>
      <c r="H54" s="21"/>
      <c r="I54" s="21"/>
    </row>
    <row r="55" spans="1:9" ht="29" x14ac:dyDescent="0.35">
      <c r="A55" s="14" t="s">
        <v>109</v>
      </c>
      <c r="B55" s="109" t="str">
        <f>_xlfn.CONCAT('Name of Bidder'!$C$16," ",'Name of Bidder'!$D$16," ",'Name of Bidder'!$E$16)</f>
        <v xml:space="preserve">  </v>
      </c>
      <c r="C55" s="21"/>
      <c r="D55" s="21"/>
      <c r="E55" s="52" t="s">
        <v>110</v>
      </c>
      <c r="F55" s="133" t="str">
        <f>IF(ISBLANK('Name of Bidder'!$C$13)," ",'Name of Bidder'!$C$13)</f>
        <v xml:space="preserve"> </v>
      </c>
      <c r="G55" s="134"/>
      <c r="H55" s="134"/>
      <c r="I55" s="135"/>
    </row>
    <row r="56" spans="1:9" x14ac:dyDescent="0.35">
      <c r="A56" s="21" t="s">
        <v>111</v>
      </c>
      <c r="B56" s="110" t="str">
        <f>IF(ISBLANK('Name of Bidder'!$C$17)," ",'Name of Bidder'!$C$17)</f>
        <v xml:space="preserve"> </v>
      </c>
      <c r="C56" s="21"/>
      <c r="D56" s="21"/>
      <c r="E56" s="21" t="s">
        <v>112</v>
      </c>
      <c r="F56" s="133" t="str">
        <f>IF(ISBLANK('Name of Bidder'!$C$14)," ",'Name of Bidder'!$C$14)</f>
        <v xml:space="preserve"> </v>
      </c>
      <c r="G56" s="134"/>
      <c r="H56" s="134"/>
      <c r="I56" s="135"/>
    </row>
  </sheetData>
  <sheetProtection formatCells="0" formatColumns="0" formatRows="0" insertColumns="0" insertRows="0" insertHyperlinks="0" deleteColumns="0" deleteRows="0" sort="0" autoFilter="0" pivotTables="0"/>
  <mergeCells count="12">
    <mergeCell ref="A1:I2"/>
    <mergeCell ref="F55:I55"/>
    <mergeCell ref="F56:I56"/>
    <mergeCell ref="A13:I13"/>
    <mergeCell ref="A3:I3"/>
    <mergeCell ref="A4:I4"/>
    <mergeCell ref="B9:B11"/>
    <mergeCell ref="A48:F48"/>
    <mergeCell ref="C49:F49"/>
    <mergeCell ref="C50:F50"/>
    <mergeCell ref="A6:B6"/>
    <mergeCell ref="A18:I18"/>
  </mergeCells>
  <dataValidations count="6">
    <dataValidation type="custom" allowBlank="1" showInputMessage="1" showErrorMessage="1" sqref="G36:G47" xr:uid="{272D2B21-4C2E-40DB-8D5C-B6F611FCC61C}">
      <formula1>F36:F49&lt;&gt;""</formula1>
    </dataValidation>
    <dataValidation type="custom" allowBlank="1" showInputMessage="1" showErrorMessage="1" sqref="H36:H47" xr:uid="{D5000AFA-14CC-414D-8042-2D64AFF09B0D}">
      <formula1>F36:F49&gt;0</formula1>
    </dataValidation>
    <dataValidation type="custom" allowBlank="1" showInputMessage="1" showErrorMessage="1" sqref="G20:G21 G34:G35" xr:uid="{25965FA5-4970-4FC7-BA07-2B5CEABD12AC}">
      <formula1>F20:F47&lt;&gt;""</formula1>
    </dataValidation>
    <dataValidation type="custom" allowBlank="1" showInputMessage="1" showErrorMessage="1" sqref="G22:G33" xr:uid="{A2C557FA-5081-41C7-8184-83451FD77DF5}">
      <formula1>F22:F47&lt;&gt;""</formula1>
    </dataValidation>
    <dataValidation type="custom" allowBlank="1" showInputMessage="1" showErrorMessage="1" sqref="H20:H21 H34:H35" xr:uid="{1080208D-1AD4-42AD-B691-C33F828C8A87}">
      <formula1>F20:F47&gt;0</formula1>
    </dataValidation>
    <dataValidation type="custom" allowBlank="1" showInputMessage="1" showErrorMessage="1" sqref="H22:H33" xr:uid="{09894869-F669-42FC-ACE4-4F85FE0E0C47}">
      <formula1>F22:F47&gt;0</formula1>
    </dataValidation>
  </dataValidations>
  <pageMargins left="0.7" right="0.7" top="0.75" bottom="0.75" header="0.3" footer="0.3"/>
  <pageSetup paperSize="9" scale="66" fitToHeight="0" orientation="landscape" r:id="rId1"/>
  <rowBreaks count="1" manualBreakCount="1">
    <brk id="46" min="2"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8"/>
  <sheetViews>
    <sheetView view="pageBreakPreview" topLeftCell="A16" zoomScale="85" zoomScaleNormal="85" zoomScaleSheetLayoutView="85" workbookViewId="0">
      <selection activeCell="A21" sqref="A21:E22"/>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208" t="s">
        <v>113</v>
      </c>
      <c r="B1" s="208"/>
      <c r="C1" s="208"/>
      <c r="D1" s="208"/>
      <c r="E1" s="208"/>
      <c r="F1" s="208"/>
      <c r="G1" s="208"/>
      <c r="H1" s="208"/>
    </row>
    <row r="2" spans="1:8" ht="14.5" customHeight="1" x14ac:dyDescent="0.35">
      <c r="A2" s="208"/>
      <c r="B2" s="208"/>
      <c r="C2" s="208"/>
      <c r="D2" s="208"/>
      <c r="E2" s="208"/>
      <c r="F2" s="208"/>
      <c r="G2" s="208"/>
      <c r="H2" s="208"/>
    </row>
    <row r="3" spans="1:8" ht="59.5" customHeight="1" x14ac:dyDescent="0.35">
      <c r="A3" s="212" t="s">
        <v>210</v>
      </c>
      <c r="B3" s="213"/>
      <c r="C3" s="213"/>
      <c r="D3" s="213"/>
      <c r="E3" s="213"/>
      <c r="F3" s="213"/>
      <c r="G3" s="213"/>
      <c r="H3" s="213"/>
    </row>
    <row r="4" spans="1:8" ht="18" x14ac:dyDescent="0.4">
      <c r="A4" s="139" t="s">
        <v>114</v>
      </c>
      <c r="B4" s="139"/>
      <c r="C4" s="139"/>
      <c r="D4" s="139"/>
      <c r="E4" s="139"/>
      <c r="F4" s="139"/>
      <c r="G4" s="139"/>
      <c r="H4" s="139"/>
    </row>
    <row r="5" spans="1:8" x14ac:dyDescent="0.35">
      <c r="A5" s="21"/>
      <c r="B5" s="21"/>
      <c r="C5" s="21"/>
      <c r="D5" s="21"/>
      <c r="E5" s="21"/>
      <c r="F5" s="21"/>
      <c r="G5" s="21"/>
      <c r="H5" s="21"/>
    </row>
    <row r="6" spans="1:8" x14ac:dyDescent="0.35">
      <c r="A6" s="21" t="s">
        <v>115</v>
      </c>
      <c r="B6" s="21"/>
      <c r="C6" s="53"/>
      <c r="D6" s="53"/>
      <c r="E6" s="53"/>
      <c r="F6" s="21"/>
      <c r="G6" s="21" t="s">
        <v>78</v>
      </c>
      <c r="H6" s="21"/>
    </row>
    <row r="7" spans="1:8" x14ac:dyDescent="0.35">
      <c r="A7" s="21"/>
      <c r="B7" s="21"/>
      <c r="C7" s="21"/>
      <c r="D7" s="21"/>
      <c r="E7" s="21"/>
      <c r="F7" s="21"/>
      <c r="G7" s="21" t="s">
        <v>202</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7" t="str">
        <f>IF(ISBLANK('Name of Bidder'!C8)," ",'Name of Bidder'!C8)</f>
        <v xml:space="preserve"> </v>
      </c>
      <c r="C9" s="87"/>
      <c r="D9" s="87"/>
      <c r="E9" s="87"/>
      <c r="F9" s="21"/>
      <c r="G9" s="31" t="s">
        <v>82</v>
      </c>
      <c r="H9" s="21"/>
    </row>
    <row r="10" spans="1:8" x14ac:dyDescent="0.35">
      <c r="A10" s="21"/>
      <c r="B10" s="87"/>
      <c r="C10" s="87"/>
      <c r="D10" s="87"/>
      <c r="E10" s="87"/>
      <c r="F10" s="21"/>
      <c r="G10" s="21" t="s">
        <v>83</v>
      </c>
      <c r="H10" s="21"/>
    </row>
    <row r="11" spans="1:8" x14ac:dyDescent="0.35">
      <c r="A11" s="21"/>
      <c r="B11" s="87"/>
      <c r="C11" s="87"/>
      <c r="D11" s="87"/>
      <c r="E11" s="87"/>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9" t="s">
        <v>116</v>
      </c>
      <c r="B14" s="139"/>
      <c r="C14" s="139"/>
      <c r="D14" s="139"/>
      <c r="E14" s="139"/>
      <c r="F14" s="139"/>
      <c r="G14" s="139"/>
      <c r="H14" s="139"/>
    </row>
    <row r="15" spans="1:8" x14ac:dyDescent="0.35">
      <c r="A15" s="21"/>
      <c r="B15" s="21"/>
      <c r="C15" s="21"/>
      <c r="D15" s="21"/>
      <c r="E15" s="21"/>
      <c r="F15" s="21"/>
      <c r="G15" s="21"/>
      <c r="H15" s="21" t="s">
        <v>86</v>
      </c>
    </row>
    <row r="16" spans="1:8" ht="47.5" customHeight="1" x14ac:dyDescent="0.35">
      <c r="A16" s="63" t="s">
        <v>87</v>
      </c>
      <c r="B16" s="63" t="s">
        <v>88</v>
      </c>
      <c r="C16" s="63" t="s">
        <v>117</v>
      </c>
      <c r="D16" s="63" t="s">
        <v>90</v>
      </c>
      <c r="E16" s="63" t="s">
        <v>91</v>
      </c>
      <c r="F16" s="63" t="s">
        <v>118</v>
      </c>
      <c r="G16" s="63" t="s">
        <v>119</v>
      </c>
      <c r="H16" s="63" t="s">
        <v>120</v>
      </c>
    </row>
    <row r="17" spans="1:8" x14ac:dyDescent="0.35">
      <c r="A17" s="33">
        <v>1</v>
      </c>
      <c r="B17" s="33">
        <v>2</v>
      </c>
      <c r="C17" s="33">
        <v>3</v>
      </c>
      <c r="D17" s="33">
        <v>4</v>
      </c>
      <c r="E17" s="33">
        <v>5</v>
      </c>
      <c r="F17" s="33">
        <v>6</v>
      </c>
      <c r="G17" s="33">
        <v>7</v>
      </c>
      <c r="H17" s="33" t="s">
        <v>121</v>
      </c>
    </row>
    <row r="18" spans="1:8" x14ac:dyDescent="0.35">
      <c r="A18" s="107"/>
      <c r="B18" s="106"/>
      <c r="C18" s="106"/>
      <c r="D18" s="106"/>
      <c r="E18" s="106"/>
      <c r="F18" s="106"/>
      <c r="G18" s="106"/>
      <c r="H18" s="106"/>
    </row>
    <row r="19" spans="1:8" x14ac:dyDescent="0.35">
      <c r="A19" s="214" t="s">
        <v>200</v>
      </c>
      <c r="B19" s="215"/>
      <c r="C19" s="215"/>
      <c r="D19" s="215"/>
      <c r="E19" s="215"/>
      <c r="F19" s="215"/>
      <c r="G19" s="215"/>
      <c r="H19" s="215"/>
    </row>
    <row r="20" spans="1:8" ht="14.5" customHeight="1" x14ac:dyDescent="0.35">
      <c r="A20" s="216" t="s">
        <v>122</v>
      </c>
      <c r="B20" s="217"/>
      <c r="C20" s="217"/>
      <c r="D20" s="217"/>
      <c r="E20" s="217"/>
      <c r="F20" s="217"/>
      <c r="G20" s="217"/>
      <c r="H20" s="217"/>
    </row>
    <row r="21" spans="1:8" ht="39" x14ac:dyDescent="0.35">
      <c r="A21" s="90">
        <v>1</v>
      </c>
      <c r="B21" s="124" t="s">
        <v>123</v>
      </c>
      <c r="C21" s="91" t="s">
        <v>212</v>
      </c>
      <c r="D21" s="90" t="s">
        <v>98</v>
      </c>
      <c r="E21" s="90">
        <v>219</v>
      </c>
      <c r="F21" s="92"/>
      <c r="G21" s="98"/>
      <c r="H21" s="83" t="str">
        <f>IF(ISBLANK(F21),"Included",ROUNDUP(((F21+G21)*E21),0))</f>
        <v>Included</v>
      </c>
    </row>
    <row r="22" spans="1:8" ht="26" x14ac:dyDescent="0.35">
      <c r="A22" s="56">
        <v>2</v>
      </c>
      <c r="B22" s="125" t="s">
        <v>123</v>
      </c>
      <c r="C22" s="57" t="s">
        <v>201</v>
      </c>
      <c r="D22" s="58" t="s">
        <v>99</v>
      </c>
      <c r="E22" s="56">
        <v>63</v>
      </c>
      <c r="F22" s="77"/>
      <c r="G22" s="97"/>
      <c r="H22" s="40" t="str">
        <f t="shared" ref="H22" si="0">IF(ISBLANK(F22),"Included",ROUNDUP(((F22+G22)*E22),0))</f>
        <v>Included</v>
      </c>
    </row>
    <row r="23" spans="1:8" x14ac:dyDescent="0.35">
      <c r="A23" s="21"/>
      <c r="B23" s="21"/>
      <c r="C23" s="21"/>
      <c r="D23" s="21"/>
      <c r="E23" s="21"/>
      <c r="F23" s="21"/>
      <c r="G23" s="21"/>
      <c r="H23" s="21"/>
    </row>
    <row r="24" spans="1:8" x14ac:dyDescent="0.35">
      <c r="A24" s="209" t="s">
        <v>124</v>
      </c>
      <c r="B24" s="210"/>
      <c r="C24" s="210"/>
      <c r="D24" s="210"/>
      <c r="E24" s="210"/>
      <c r="F24" s="211"/>
      <c r="G24" s="60"/>
      <c r="H24" s="59">
        <f>ROUNDUP(SUMPRODUCT($E$21:$E$22,$F$21:$F$22),0)</f>
        <v>0</v>
      </c>
    </row>
    <row r="25" spans="1:8" x14ac:dyDescent="0.35">
      <c r="A25" s="209" t="s">
        <v>125</v>
      </c>
      <c r="B25" s="210"/>
      <c r="C25" s="210"/>
      <c r="D25" s="210"/>
      <c r="E25" s="210"/>
      <c r="F25" s="211"/>
      <c r="G25" s="59">
        <f>SUM(H21:H22)-H24</f>
        <v>0</v>
      </c>
      <c r="H25" s="60"/>
    </row>
    <row r="26" spans="1:8" s="62" customFormat="1" ht="18" customHeight="1" x14ac:dyDescent="0.35">
      <c r="A26" s="61"/>
      <c r="B26" s="86"/>
      <c r="C26" s="86"/>
      <c r="D26" s="86"/>
      <c r="E26" s="86"/>
      <c r="F26" s="86"/>
      <c r="G26" s="86"/>
      <c r="H26" s="86"/>
    </row>
    <row r="27" spans="1:8" ht="29" x14ac:dyDescent="0.35">
      <c r="A27" s="21" t="s">
        <v>109</v>
      </c>
      <c r="B27" s="111" t="str">
        <f>_xlfn.CONCAT('Name of Bidder'!$C$16," ",'Name of Bidder'!$D$16," ",'Name of Bidder'!$E$16)</f>
        <v xml:space="preserve">  </v>
      </c>
      <c r="C27" s="21"/>
      <c r="D27" s="21"/>
      <c r="E27" s="52" t="s">
        <v>110</v>
      </c>
      <c r="F27" s="133" t="str">
        <f>IF(ISBLANK('Name of Bidder'!$C$13)," ",'Name of Bidder'!$C$13)</f>
        <v xml:space="preserve"> </v>
      </c>
      <c r="G27" s="134"/>
      <c r="H27" s="135"/>
    </row>
    <row r="28" spans="1:8" x14ac:dyDescent="0.35">
      <c r="A28" s="21" t="s">
        <v>111</v>
      </c>
      <c r="B28" s="110" t="str">
        <f>IF(ISBLANK('Name of Bidder'!$C$17)," ",'Name of Bidder'!$C$17)</f>
        <v xml:space="preserve"> </v>
      </c>
      <c r="C28" s="21"/>
      <c r="D28" s="21"/>
      <c r="E28" s="21" t="s">
        <v>112</v>
      </c>
      <c r="F28" s="133" t="str">
        <f>IF(ISBLANK('Name of Bidder'!$C$14)," ",'Name of Bidder'!$C$14)</f>
        <v xml:space="preserve"> </v>
      </c>
      <c r="G28" s="134"/>
      <c r="H28" s="135"/>
    </row>
  </sheetData>
  <sheetProtection algorithmName="SHA-512" hashValue="inTD8E8KwvaQLGpqJenrHpPskG/j+WYTfQ97mpjloCgiS17wvxznsIBQ4LqjGyPfy4lIp4wnDo3iXw2CfJWohg==" saltValue="rzn7baNfRTXT92tLmAhlpg==" spinCount="100000" sheet="1" objects="1" scenarios="1"/>
  <mergeCells count="10">
    <mergeCell ref="A1:H2"/>
    <mergeCell ref="A25:F25"/>
    <mergeCell ref="F27:H27"/>
    <mergeCell ref="F28:H28"/>
    <mergeCell ref="A14:H14"/>
    <mergeCell ref="A24:F24"/>
    <mergeCell ref="A3:H3"/>
    <mergeCell ref="A4:H4"/>
    <mergeCell ref="A19:H19"/>
    <mergeCell ref="A20:H20"/>
  </mergeCells>
  <dataValidations count="1">
    <dataValidation type="custom" allowBlank="1" showInputMessage="1" showErrorMessage="1" sqref="G21:G22" xr:uid="{58641453-1439-4270-9244-7031B98AE28C}">
      <formula1>F21:F22&gt;0</formula1>
    </dataValidation>
  </dataValidations>
  <pageMargins left="0.7" right="0.7" top="0.75" bottom="0.75" header="0.3" footer="0.3"/>
  <pageSetup paperSize="9" scale="65" fitToHeight="0" orientation="landscape" r:id="rId1"/>
  <ignoredErrors>
    <ignoredError sqref="G28:H28 G27:H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4" zoomScale="70" zoomScaleNormal="70" zoomScaleSheetLayoutView="70" workbookViewId="0">
      <selection activeCell="A20" sqref="A20:E20"/>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3.54296875" style="9" customWidth="1"/>
    <col min="8" max="8" width="20.81640625" style="9" customWidth="1"/>
    <col min="9" max="9" width="1.54296875" style="9" customWidth="1"/>
    <col min="10" max="16384" width="8.81640625" style="9"/>
  </cols>
  <sheetData>
    <row r="1" spans="1:8" ht="14.5" customHeight="1" x14ac:dyDescent="0.35">
      <c r="A1" s="208" t="s">
        <v>126</v>
      </c>
      <c r="B1" s="208"/>
      <c r="C1" s="208"/>
      <c r="D1" s="208"/>
      <c r="E1" s="208"/>
      <c r="F1" s="208"/>
      <c r="G1" s="208"/>
      <c r="H1" s="208"/>
    </row>
    <row r="2" spans="1:8" ht="14.5" customHeight="1" x14ac:dyDescent="0.35">
      <c r="A2" s="208"/>
      <c r="B2" s="208"/>
      <c r="C2" s="208"/>
      <c r="D2" s="208"/>
      <c r="E2" s="208"/>
      <c r="F2" s="208"/>
      <c r="G2" s="208"/>
      <c r="H2" s="208"/>
    </row>
    <row r="3" spans="1:8" ht="52.5" customHeight="1" x14ac:dyDescent="0.35">
      <c r="A3" s="137" t="s">
        <v>208</v>
      </c>
      <c r="B3" s="138"/>
      <c r="C3" s="138"/>
      <c r="D3" s="138"/>
      <c r="E3" s="138"/>
      <c r="F3" s="138"/>
      <c r="G3" s="138"/>
      <c r="H3" s="138"/>
    </row>
    <row r="4" spans="1:8" ht="18" x14ac:dyDescent="0.4">
      <c r="A4" s="139" t="s">
        <v>114</v>
      </c>
      <c r="B4" s="139"/>
      <c r="C4" s="139"/>
      <c r="D4" s="139"/>
      <c r="E4" s="139"/>
      <c r="F4" s="139"/>
      <c r="G4" s="139"/>
      <c r="H4" s="139"/>
    </row>
    <row r="5" spans="1:8" x14ac:dyDescent="0.35">
      <c r="A5" s="21"/>
      <c r="B5" s="21"/>
      <c r="C5" s="21"/>
      <c r="D5" s="21"/>
      <c r="E5" s="21"/>
      <c r="F5" s="21"/>
      <c r="G5" s="21"/>
      <c r="H5" s="21"/>
    </row>
    <row r="6" spans="1:8" x14ac:dyDescent="0.35">
      <c r="A6" s="21" t="s">
        <v>115</v>
      </c>
      <c r="B6" s="21"/>
      <c r="C6" s="53"/>
      <c r="D6" s="53"/>
      <c r="E6" s="53"/>
      <c r="F6" s="21"/>
      <c r="G6" s="21" t="s">
        <v>78</v>
      </c>
      <c r="H6" s="21"/>
    </row>
    <row r="7" spans="1:8" x14ac:dyDescent="0.35">
      <c r="A7" s="21"/>
      <c r="B7" s="21"/>
      <c r="C7" s="21"/>
      <c r="D7" s="21"/>
      <c r="E7" s="21"/>
      <c r="F7" s="21"/>
      <c r="G7" s="21" t="s">
        <v>202</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7" t="str">
        <f>IF(ISBLANK('Name of Bidder'!C8)," ",'Name of Bidder'!C8)</f>
        <v xml:space="preserve"> </v>
      </c>
      <c r="C9" s="87"/>
      <c r="D9" s="87"/>
      <c r="E9" s="87"/>
      <c r="F9" s="21"/>
      <c r="G9" s="31" t="s">
        <v>82</v>
      </c>
      <c r="H9" s="21"/>
    </row>
    <row r="10" spans="1:8" x14ac:dyDescent="0.35">
      <c r="A10" s="21"/>
      <c r="B10" s="87"/>
      <c r="C10" s="87"/>
      <c r="D10" s="87"/>
      <c r="E10" s="87"/>
      <c r="F10" s="21"/>
      <c r="G10" s="21" t="s">
        <v>83</v>
      </c>
      <c r="H10" s="21"/>
    </row>
    <row r="11" spans="1:8" x14ac:dyDescent="0.35">
      <c r="A11" s="21"/>
      <c r="B11" s="87"/>
      <c r="C11" s="87"/>
      <c r="D11" s="87"/>
      <c r="E11" s="87"/>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9" t="s">
        <v>127</v>
      </c>
      <c r="B14" s="139"/>
      <c r="C14" s="139"/>
      <c r="D14" s="139"/>
      <c r="E14" s="139"/>
      <c r="F14" s="139"/>
      <c r="G14" s="139"/>
      <c r="H14" s="139"/>
    </row>
    <row r="15" spans="1:8" x14ac:dyDescent="0.35">
      <c r="A15" s="21"/>
      <c r="B15" s="21"/>
      <c r="C15" s="21"/>
      <c r="D15" s="21"/>
      <c r="E15" s="21"/>
      <c r="F15" s="21"/>
      <c r="G15" s="30"/>
      <c r="H15" s="51" t="s">
        <v>86</v>
      </c>
    </row>
    <row r="16" spans="1:8" s="64" customFormat="1" ht="73.5" customHeight="1" x14ac:dyDescent="0.35">
      <c r="A16" s="63" t="s">
        <v>128</v>
      </c>
      <c r="B16" s="63" t="s">
        <v>129</v>
      </c>
      <c r="C16" s="63" t="s">
        <v>117</v>
      </c>
      <c r="D16" s="63" t="s">
        <v>90</v>
      </c>
      <c r="E16" s="63" t="s">
        <v>130</v>
      </c>
      <c r="F16" s="63" t="s">
        <v>131</v>
      </c>
      <c r="G16" s="63" t="s">
        <v>132</v>
      </c>
      <c r="H16" s="63" t="s">
        <v>133</v>
      </c>
    </row>
    <row r="17" spans="1:8" s="65" customFormat="1" x14ac:dyDescent="0.35">
      <c r="A17" s="33">
        <v>1</v>
      </c>
      <c r="B17" s="33">
        <v>2</v>
      </c>
      <c r="C17" s="33">
        <v>3</v>
      </c>
      <c r="D17" s="33">
        <v>4</v>
      </c>
      <c r="E17" s="33">
        <v>5</v>
      </c>
      <c r="F17" s="33">
        <v>6</v>
      </c>
      <c r="G17" s="33">
        <v>7</v>
      </c>
      <c r="H17" s="33" t="s">
        <v>121</v>
      </c>
    </row>
    <row r="18" spans="1:8" s="65" customFormat="1" ht="31.5" customHeight="1" x14ac:dyDescent="0.35">
      <c r="A18" s="222" t="s">
        <v>200</v>
      </c>
      <c r="B18" s="222"/>
      <c r="C18" s="222"/>
      <c r="D18" s="222"/>
      <c r="E18" s="222"/>
      <c r="F18" s="222"/>
      <c r="G18" s="222"/>
      <c r="H18" s="222"/>
    </row>
    <row r="19" spans="1:8" x14ac:dyDescent="0.35">
      <c r="A19" s="130"/>
      <c r="B19" s="131"/>
      <c r="C19" s="131"/>
      <c r="D19" s="131"/>
      <c r="E19" s="131"/>
      <c r="F19" s="131"/>
      <c r="G19" s="55"/>
      <c r="H19" s="55"/>
    </row>
    <row r="20" spans="1:8" ht="43.5" x14ac:dyDescent="0.35">
      <c r="A20" s="84">
        <v>1</v>
      </c>
      <c r="B20" s="84" t="s">
        <v>134</v>
      </c>
      <c r="C20" s="66" t="s">
        <v>135</v>
      </c>
      <c r="D20" s="78" t="s">
        <v>213</v>
      </c>
      <c r="E20" s="78">
        <v>3</v>
      </c>
      <c r="F20" s="79"/>
      <c r="G20" s="78"/>
      <c r="H20" s="40"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18" t="s">
        <v>136</v>
      </c>
      <c r="B23" s="218"/>
      <c r="C23" s="218"/>
      <c r="D23" s="218"/>
      <c r="E23" s="218"/>
      <c r="F23" s="219"/>
      <c r="G23" s="60"/>
      <c r="H23" s="60">
        <f>ROUNDUP($E$20*$F$20,0)</f>
        <v>0</v>
      </c>
    </row>
    <row r="24" spans="1:8" x14ac:dyDescent="0.35">
      <c r="A24" s="220" t="s">
        <v>137</v>
      </c>
      <c r="B24" s="220"/>
      <c r="C24" s="220"/>
      <c r="D24" s="220"/>
      <c r="E24" s="220"/>
      <c r="F24" s="221"/>
      <c r="G24" s="60">
        <f>SUM(H20)-H23</f>
        <v>0</v>
      </c>
      <c r="H24" s="60"/>
    </row>
    <row r="25" spans="1:8" s="62" customFormat="1" ht="18" customHeight="1" x14ac:dyDescent="0.35">
      <c r="A25" s="61"/>
      <c r="B25" s="86"/>
      <c r="C25" s="86"/>
      <c r="D25" s="86"/>
      <c r="E25" s="86"/>
      <c r="F25" s="86"/>
      <c r="G25" s="86"/>
      <c r="H25" s="86"/>
    </row>
    <row r="26" spans="1:8" ht="29" x14ac:dyDescent="0.35">
      <c r="A26" s="21" t="s">
        <v>109</v>
      </c>
      <c r="B26" s="112" t="str">
        <f>_xlfn.CONCAT('Name of Bidder'!$C$16," ",'Name of Bidder'!$D$16," ",'Name of Bidder'!$E$16)</f>
        <v xml:space="preserve">  </v>
      </c>
      <c r="C26" s="21"/>
      <c r="D26" s="21"/>
      <c r="E26" s="52" t="s">
        <v>110</v>
      </c>
      <c r="F26" s="133" t="str">
        <f>IF(ISBLANK('Name of Bidder'!$C$13)," ",'Name of Bidder'!$C$13)</f>
        <v xml:space="preserve"> </v>
      </c>
      <c r="G26" s="134"/>
      <c r="H26" s="135"/>
    </row>
    <row r="27" spans="1:8" ht="22.5" customHeight="1" x14ac:dyDescent="0.35">
      <c r="A27" s="21" t="s">
        <v>111</v>
      </c>
      <c r="B27" s="110" t="str">
        <f>IF(ISBLANK('Name of Bidder'!$C$17)," ",'Name of Bidder'!$C$17)</f>
        <v xml:space="preserve"> </v>
      </c>
      <c r="C27" s="21"/>
      <c r="D27" s="21"/>
      <c r="E27" s="21" t="s">
        <v>112</v>
      </c>
      <c r="F27" s="133" t="str">
        <f>IF(ISBLANK('Name of Bidder'!$C$14)," ",'Name of Bidder'!$C$14)</f>
        <v xml:space="preserve"> </v>
      </c>
      <c r="G27" s="134"/>
      <c r="H27" s="135"/>
    </row>
  </sheetData>
  <sheetProtection algorithmName="SHA-512" hashValue="SqT4b+7G/9TFL++q4/Rh7s82mkZUTbe3FLbahszvRD42nG9NP1dYkjhjX18FGMisQZ/PD/BwEal99V+m8SvzBQ==" saltValue="HWGSeY48P3y1UTd52QuI8Q==" spinCount="100000" sheet="1" objects="1" scenarios="1"/>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8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12" zoomScale="70" zoomScaleNormal="100" zoomScaleSheetLayoutView="70" workbookViewId="0">
      <selection activeCell="E22" sqref="E22"/>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208" t="s">
        <v>138</v>
      </c>
      <c r="B1" s="208"/>
      <c r="C1" s="208"/>
      <c r="D1" s="208"/>
      <c r="E1" s="208"/>
      <c r="F1" s="208"/>
      <c r="G1" s="208"/>
      <c r="H1" s="208"/>
    </row>
    <row r="2" spans="1:8" ht="14.5" customHeight="1" x14ac:dyDescent="0.35">
      <c r="A2" s="208"/>
      <c r="B2" s="208"/>
      <c r="C2" s="208"/>
      <c r="D2" s="208"/>
      <c r="E2" s="208"/>
      <c r="F2" s="208"/>
      <c r="G2" s="208"/>
      <c r="H2" s="208"/>
    </row>
    <row r="3" spans="1:8" ht="45.65" customHeight="1" x14ac:dyDescent="0.35">
      <c r="A3" s="223" t="s">
        <v>210</v>
      </c>
      <c r="B3" s="224"/>
      <c r="C3" s="224"/>
      <c r="D3" s="224"/>
      <c r="E3" s="224"/>
      <c r="F3" s="224"/>
      <c r="G3" s="224"/>
      <c r="H3" s="225"/>
    </row>
    <row r="4" spans="1:8" ht="18" x14ac:dyDescent="0.4">
      <c r="A4" s="139" t="s">
        <v>114</v>
      </c>
      <c r="B4" s="139"/>
      <c r="C4" s="139"/>
      <c r="D4" s="139"/>
      <c r="E4" s="139"/>
      <c r="F4" s="139"/>
      <c r="G4" s="139"/>
      <c r="H4" s="139"/>
    </row>
    <row r="5" spans="1:8" x14ac:dyDescent="0.35">
      <c r="A5" s="21"/>
      <c r="B5" s="21"/>
      <c r="C5" s="21"/>
      <c r="D5" s="21"/>
      <c r="E5" s="21"/>
      <c r="F5" s="21"/>
      <c r="G5" s="21"/>
      <c r="H5" s="21"/>
    </row>
    <row r="6" spans="1:8" x14ac:dyDescent="0.35">
      <c r="A6" s="21" t="s">
        <v>115</v>
      </c>
      <c r="B6" s="21"/>
      <c r="C6" s="53"/>
      <c r="D6" s="53"/>
      <c r="E6" s="53"/>
      <c r="F6" s="21"/>
      <c r="G6" s="21" t="s">
        <v>78</v>
      </c>
      <c r="H6" s="21"/>
    </row>
    <row r="7" spans="1:8" x14ac:dyDescent="0.35">
      <c r="A7" s="21"/>
      <c r="B7" s="21"/>
      <c r="C7" s="21"/>
      <c r="D7" s="21"/>
      <c r="E7" s="21"/>
      <c r="F7" s="21"/>
      <c r="G7" s="21" t="s">
        <v>202</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7" t="str">
        <f>IF(ISBLANK('Name of Bidder'!C8)," ",'Name of Bidder'!C8)</f>
        <v xml:space="preserve"> </v>
      </c>
      <c r="C9" s="87"/>
      <c r="D9" s="87"/>
      <c r="E9" s="87"/>
      <c r="F9" s="21"/>
      <c r="G9" s="31" t="s">
        <v>82</v>
      </c>
      <c r="H9" s="21"/>
    </row>
    <row r="10" spans="1:8" x14ac:dyDescent="0.35">
      <c r="A10" s="21"/>
      <c r="B10" s="87"/>
      <c r="C10" s="87"/>
      <c r="D10" s="87"/>
      <c r="E10" s="87"/>
      <c r="F10" s="21"/>
      <c r="G10" s="21" t="s">
        <v>83</v>
      </c>
      <c r="H10" s="21"/>
    </row>
    <row r="11" spans="1:8" x14ac:dyDescent="0.35">
      <c r="A11" s="21"/>
      <c r="B11" s="87"/>
      <c r="C11" s="87"/>
      <c r="D11" s="87"/>
      <c r="E11" s="87"/>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9" t="s">
        <v>139</v>
      </c>
      <c r="B14" s="139"/>
      <c r="C14" s="139"/>
      <c r="D14" s="139"/>
      <c r="E14" s="139"/>
      <c r="F14" s="139"/>
      <c r="G14" s="139"/>
      <c r="H14" s="139"/>
    </row>
    <row r="15" spans="1:8" x14ac:dyDescent="0.35">
      <c r="A15" s="21"/>
      <c r="B15" s="21"/>
      <c r="C15" s="21"/>
      <c r="D15" s="21"/>
      <c r="E15" s="21"/>
      <c r="F15" s="21"/>
      <c r="G15" s="51"/>
      <c r="H15" s="51" t="s">
        <v>86</v>
      </c>
    </row>
    <row r="16" spans="1:8" s="64" customFormat="1" ht="76.5" customHeight="1" x14ac:dyDescent="0.35">
      <c r="A16" s="63" t="s">
        <v>128</v>
      </c>
      <c r="B16" s="63" t="s">
        <v>129</v>
      </c>
      <c r="C16" s="63" t="s">
        <v>117</v>
      </c>
      <c r="D16" s="63" t="s">
        <v>90</v>
      </c>
      <c r="E16" s="63" t="s">
        <v>130</v>
      </c>
      <c r="F16" s="63" t="s">
        <v>140</v>
      </c>
      <c r="G16" s="63" t="s">
        <v>141</v>
      </c>
      <c r="H16" s="63" t="s">
        <v>142</v>
      </c>
    </row>
    <row r="17" spans="1:8" s="65" customFormat="1" x14ac:dyDescent="0.35">
      <c r="A17" s="33">
        <v>1</v>
      </c>
      <c r="B17" s="33">
        <v>2</v>
      </c>
      <c r="C17" s="33">
        <v>3</v>
      </c>
      <c r="D17" s="33">
        <v>4</v>
      </c>
      <c r="E17" s="33">
        <v>5</v>
      </c>
      <c r="F17" s="33">
        <v>6</v>
      </c>
      <c r="G17" s="33">
        <v>7</v>
      </c>
      <c r="H17" s="33" t="s">
        <v>121</v>
      </c>
    </row>
    <row r="18" spans="1:8" s="65" customFormat="1" x14ac:dyDescent="0.35">
      <c r="A18" s="99"/>
      <c r="B18" s="89"/>
      <c r="C18" s="89"/>
      <c r="D18" s="89"/>
      <c r="E18" s="89"/>
      <c r="F18" s="89"/>
      <c r="G18" s="89"/>
      <c r="H18" s="89"/>
    </row>
    <row r="19" spans="1:8" x14ac:dyDescent="0.35">
      <c r="A19" s="54"/>
      <c r="B19" s="55"/>
      <c r="C19" s="55"/>
      <c r="D19" s="55"/>
      <c r="E19" s="55"/>
      <c r="F19" s="55"/>
      <c r="G19" s="55"/>
      <c r="H19" s="55"/>
    </row>
    <row r="20" spans="1:8" x14ac:dyDescent="0.35">
      <c r="A20" s="40">
        <v>1</v>
      </c>
      <c r="B20" s="84" t="s">
        <v>181</v>
      </c>
      <c r="C20" s="66" t="s">
        <v>214</v>
      </c>
      <c r="D20" s="66" t="s">
        <v>183</v>
      </c>
      <c r="E20" s="253" t="s">
        <v>215</v>
      </c>
      <c r="F20" s="79"/>
      <c r="G20" s="78"/>
      <c r="H20" s="40" t="str">
        <f>IF(F20&lt;=0,"Included",((F20+G20)*E20))</f>
        <v>Included</v>
      </c>
    </row>
    <row r="21" spans="1:8" x14ac:dyDescent="0.35">
      <c r="A21" s="82">
        <v>2</v>
      </c>
      <c r="B21" s="84" t="s">
        <v>181</v>
      </c>
      <c r="C21" s="66" t="s">
        <v>214</v>
      </c>
      <c r="D21" s="66" t="s">
        <v>183</v>
      </c>
      <c r="E21" s="253" t="s">
        <v>215</v>
      </c>
      <c r="F21" s="79"/>
      <c r="G21" s="78"/>
      <c r="H21" s="40" t="str">
        <f>IF(F21&lt;=0,"Included",((F21+G21)*E21))</f>
        <v>Included</v>
      </c>
    </row>
    <row r="22" spans="1:8" x14ac:dyDescent="0.35">
      <c r="A22" s="35"/>
      <c r="B22" s="35"/>
      <c r="C22" s="35"/>
      <c r="D22" s="35"/>
      <c r="E22" s="35"/>
      <c r="F22" s="35"/>
      <c r="G22" s="35"/>
      <c r="H22" s="35"/>
    </row>
    <row r="23" spans="1:8" x14ac:dyDescent="0.35">
      <c r="A23" s="218" t="s">
        <v>182</v>
      </c>
      <c r="B23" s="218"/>
      <c r="C23" s="218"/>
      <c r="D23" s="218"/>
      <c r="E23" s="218"/>
      <c r="F23" s="219"/>
      <c r="G23" s="60"/>
      <c r="H23" s="60">
        <f>ROUNDUP(SUMPRODUCT($E$20:$E$21,$F$20:$F$21),0)</f>
        <v>0</v>
      </c>
    </row>
    <row r="24" spans="1:8" x14ac:dyDescent="0.35">
      <c r="A24" s="220" t="s">
        <v>137</v>
      </c>
      <c r="B24" s="220"/>
      <c r="C24" s="220"/>
      <c r="D24" s="220"/>
      <c r="E24" s="220"/>
      <c r="F24" s="221"/>
      <c r="G24" s="60">
        <f>SUM(H20:H21)-H23</f>
        <v>0</v>
      </c>
      <c r="H24" s="60"/>
    </row>
    <row r="25" spans="1:8" ht="29" x14ac:dyDescent="0.35">
      <c r="A25" s="21" t="s">
        <v>109</v>
      </c>
      <c r="B25" s="112" t="str">
        <f>_xlfn.CONCAT('Name of Bidder'!$C$16," ",'Name of Bidder'!$D$16," ",'Name of Bidder'!$E$16)</f>
        <v xml:space="preserve">  </v>
      </c>
      <c r="C25" s="21"/>
      <c r="D25" s="21"/>
      <c r="E25" s="52" t="s">
        <v>110</v>
      </c>
      <c r="F25" s="133" t="str">
        <f>IF(ISBLANK('Name of Bidder'!$C$13)," ",'Name of Bidder'!$C$13)</f>
        <v xml:space="preserve"> </v>
      </c>
      <c r="G25" s="134"/>
      <c r="H25" s="135"/>
    </row>
    <row r="26" spans="1:8" ht="22.5" customHeight="1" x14ac:dyDescent="0.35">
      <c r="A26" s="21" t="s">
        <v>111</v>
      </c>
      <c r="B26" s="112" t="str">
        <f>IF(ISBLANK('Name of Bidder'!$C$17)," ",'Name of Bidder'!$C$17)</f>
        <v xml:space="preserve"> </v>
      </c>
      <c r="C26" s="21"/>
      <c r="D26" s="21"/>
      <c r="E26" s="21" t="s">
        <v>112</v>
      </c>
      <c r="F26" s="133" t="str">
        <f>IF(ISBLANK('Name of Bidder'!$C$14)," ",'Name of Bidder'!$C$14)</f>
        <v xml:space="preserve"> </v>
      </c>
      <c r="G26" s="134"/>
      <c r="H26" s="135"/>
    </row>
  </sheetData>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B3" zoomScale="70" zoomScaleNormal="100" zoomScaleSheetLayoutView="70" workbookViewId="0">
      <selection activeCell="D18" sqref="D18"/>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6" t="s">
        <v>143</v>
      </c>
      <c r="B1" s="226"/>
      <c r="C1" s="226"/>
      <c r="D1" s="226"/>
    </row>
    <row r="2" spans="1:14" x14ac:dyDescent="0.35">
      <c r="A2" s="226"/>
      <c r="B2" s="226"/>
      <c r="C2" s="226"/>
      <c r="D2" s="226"/>
    </row>
    <row r="3" spans="1:14" ht="59.5" customHeight="1" x14ac:dyDescent="0.35">
      <c r="A3" s="227" t="s">
        <v>210</v>
      </c>
      <c r="B3" s="227"/>
      <c r="C3" s="227"/>
      <c r="D3" s="227"/>
      <c r="E3" s="67"/>
      <c r="F3" s="67"/>
      <c r="G3" s="67"/>
      <c r="H3" s="67"/>
      <c r="I3" s="67"/>
      <c r="J3" s="67"/>
      <c r="K3" s="67"/>
      <c r="L3" s="67"/>
      <c r="M3" s="67"/>
      <c r="N3" s="67"/>
    </row>
    <row r="4" spans="1:14" x14ac:dyDescent="0.35">
      <c r="A4" s="228" t="s">
        <v>144</v>
      </c>
      <c r="B4" s="228"/>
      <c r="C4" s="228"/>
      <c r="D4" s="228"/>
      <c r="E4" s="68"/>
      <c r="F4" s="68"/>
      <c r="G4" s="68"/>
      <c r="H4" s="68"/>
      <c r="I4" s="68"/>
      <c r="J4" s="68"/>
      <c r="K4" s="68"/>
      <c r="L4" s="68"/>
      <c r="M4" s="68"/>
      <c r="N4" s="68"/>
    </row>
    <row r="5" spans="1:14" x14ac:dyDescent="0.35">
      <c r="A5" s="21"/>
      <c r="B5" s="21"/>
      <c r="C5" s="21"/>
      <c r="D5" s="21"/>
    </row>
    <row r="6" spans="1:14" x14ac:dyDescent="0.35">
      <c r="A6" s="21" t="s">
        <v>115</v>
      </c>
      <c r="B6" s="21"/>
      <c r="C6" s="21"/>
      <c r="D6" s="21" t="s">
        <v>78</v>
      </c>
    </row>
    <row r="7" spans="1:14" ht="29" x14ac:dyDescent="0.35">
      <c r="A7" s="21"/>
      <c r="B7" s="21"/>
      <c r="C7" s="21"/>
      <c r="D7" s="52" t="s">
        <v>202</v>
      </c>
    </row>
    <row r="8" spans="1:14" x14ac:dyDescent="0.35">
      <c r="A8" s="30" t="s">
        <v>79</v>
      </c>
      <c r="B8" s="30" t="str">
        <f>IF(ISBLANK('Name of Bidder'!C7)," ",'Name of Bidder'!C7)</f>
        <v xml:space="preserve"> </v>
      </c>
      <c r="C8" s="21"/>
      <c r="D8" s="31" t="s">
        <v>80</v>
      </c>
    </row>
    <row r="9" spans="1:14" x14ac:dyDescent="0.35">
      <c r="A9" s="21" t="s">
        <v>81</v>
      </c>
      <c r="B9" s="140" t="str">
        <f>IF(ISBLANK('Name of Bidder'!C8)," ",'Name of Bidder'!C8)</f>
        <v xml:space="preserve"> </v>
      </c>
      <c r="C9" s="21"/>
      <c r="D9" s="31" t="s">
        <v>82</v>
      </c>
    </row>
    <row r="10" spans="1:14" x14ac:dyDescent="0.35">
      <c r="A10" s="21"/>
      <c r="B10" s="140"/>
      <c r="C10" s="21"/>
      <c r="D10" s="21" t="s">
        <v>83</v>
      </c>
    </row>
    <row r="11" spans="1:14" x14ac:dyDescent="0.35">
      <c r="A11" s="21"/>
      <c r="B11" s="140"/>
      <c r="C11" s="21"/>
      <c r="D11" s="31" t="s">
        <v>84</v>
      </c>
    </row>
    <row r="12" spans="1:14" x14ac:dyDescent="0.35">
      <c r="A12" s="21"/>
      <c r="B12" s="21"/>
      <c r="C12" s="21"/>
      <c r="D12" s="21"/>
    </row>
    <row r="13" spans="1:14" x14ac:dyDescent="0.35">
      <c r="A13" s="117" t="s">
        <v>145</v>
      </c>
      <c r="B13" s="229" t="s">
        <v>146</v>
      </c>
      <c r="C13" s="229"/>
      <c r="D13" s="116" t="s">
        <v>147</v>
      </c>
    </row>
    <row r="14" spans="1:14" x14ac:dyDescent="0.35">
      <c r="A14" s="113"/>
      <c r="B14" s="69"/>
      <c r="C14" s="114"/>
      <c r="D14" s="115"/>
    </row>
    <row r="15" spans="1:14" x14ac:dyDescent="0.35">
      <c r="A15" s="233">
        <v>1</v>
      </c>
      <c r="B15" s="230" t="s">
        <v>148</v>
      </c>
      <c r="C15" s="231"/>
      <c r="D15" s="69"/>
    </row>
    <row r="16" spans="1:14" ht="60" customHeight="1" x14ac:dyDescent="0.35">
      <c r="A16" s="234"/>
      <c r="B16" s="232" t="s">
        <v>149</v>
      </c>
      <c r="C16" s="232"/>
      <c r="D16" s="70">
        <f>'Sch-1'!I50</f>
        <v>0</v>
      </c>
    </row>
    <row r="17" spans="1:4" x14ac:dyDescent="0.35">
      <c r="A17" s="233">
        <v>2</v>
      </c>
      <c r="B17" s="230" t="s">
        <v>150</v>
      </c>
      <c r="C17" s="231"/>
      <c r="D17" s="71"/>
    </row>
    <row r="18" spans="1:4" ht="48" customHeight="1" x14ac:dyDescent="0.35">
      <c r="A18" s="234"/>
      <c r="B18" s="232" t="s">
        <v>151</v>
      </c>
      <c r="C18" s="232"/>
      <c r="D18" s="70">
        <f>'Sch-2'!G25+'Sch-3a'!G24+'Sch-3b'!G24</f>
        <v>0</v>
      </c>
    </row>
    <row r="19" spans="1:4" x14ac:dyDescent="0.35">
      <c r="A19" s="21"/>
      <c r="B19" s="230" t="s">
        <v>152</v>
      </c>
      <c r="C19" s="231"/>
      <c r="D19" s="72">
        <f>D16+D18</f>
        <v>0</v>
      </c>
    </row>
    <row r="20" spans="1:4" x14ac:dyDescent="0.35">
      <c r="A20" s="21"/>
      <c r="B20" s="21"/>
      <c r="C20" s="21"/>
      <c r="D20" s="21"/>
    </row>
    <row r="21" spans="1:4" x14ac:dyDescent="0.35">
      <c r="A21" s="21"/>
      <c r="B21" s="21"/>
      <c r="C21" s="21"/>
      <c r="D21" s="21"/>
    </row>
    <row r="22" spans="1:4" x14ac:dyDescent="0.35">
      <c r="A22" s="21" t="s">
        <v>109</v>
      </c>
      <c r="B22" s="112" t="str">
        <f>_xlfn.CONCAT('Name of Bidder'!$C$16," ",'Name of Bidder'!$D$16," ",'Name of Bidder'!$E$16)</f>
        <v xml:space="preserve">  </v>
      </c>
      <c r="C22" s="51" t="s">
        <v>110</v>
      </c>
      <c r="D22" s="112" t="str">
        <f>IF(ISBLANK('Name of Bidder'!$C$13)," ",'Name of Bidder'!$C$13)</f>
        <v xml:space="preserve"> </v>
      </c>
    </row>
    <row r="23" spans="1:4" x14ac:dyDescent="0.35">
      <c r="A23" s="21" t="s">
        <v>111</v>
      </c>
      <c r="B23" s="112" t="str">
        <f>IF(ISBLANK('Name of Bidder'!$C$17)," ",'Name of Bidder'!$C$17)</f>
        <v xml:space="preserve"> </v>
      </c>
      <c r="C23" s="51" t="s">
        <v>112</v>
      </c>
      <c r="D23" s="112" t="str">
        <f>IF(ISBLANK('Name of Bidder'!$C$14)," ",'Name of Bidder'!$C$14)</f>
        <v xml:space="preserve"> </v>
      </c>
    </row>
  </sheetData>
  <sheetProtection algorithmName="SHA-512" hashValue="K24hWDl6sLCNtOcmjpuojRzzq/Q3Mitn5S9ESX5ZRa8t7PfN4mS+ZstFhPNb9dFJvvj/iM1yGs6MgGnGnQNlEQ==" saltValue="QgQ8e3uCyDCKN3UYgLIZTg==" spinCount="100000" sheet="1" objects="1" scenarios="1"/>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13" zoomScale="70" zoomScaleNormal="70" zoomScaleSheetLayoutView="70" workbookViewId="0">
      <selection activeCell="E20" sqref="E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208" t="s">
        <v>153</v>
      </c>
      <c r="B1" s="208"/>
      <c r="C1" s="208"/>
      <c r="D1" s="208"/>
      <c r="E1" s="208"/>
      <c r="F1" s="208"/>
    </row>
    <row r="2" spans="1:6" x14ac:dyDescent="0.35">
      <c r="A2" s="208"/>
      <c r="B2" s="208"/>
      <c r="C2" s="208"/>
      <c r="D2" s="208"/>
      <c r="E2" s="208"/>
      <c r="F2" s="208"/>
    </row>
    <row r="3" spans="1:6" ht="48.65" customHeight="1" x14ac:dyDescent="0.35">
      <c r="A3" s="240" t="s">
        <v>210</v>
      </c>
      <c r="B3" s="241"/>
      <c r="C3" s="241"/>
      <c r="D3" s="241"/>
      <c r="E3" s="241"/>
      <c r="F3" s="241"/>
    </row>
    <row r="4" spans="1:6" ht="20.5" x14ac:dyDescent="0.45">
      <c r="A4" s="237" t="s">
        <v>114</v>
      </c>
      <c r="B4" s="237"/>
      <c r="C4" s="237"/>
      <c r="D4" s="237"/>
      <c r="E4" s="237"/>
      <c r="F4" s="237"/>
    </row>
    <row r="5" spans="1:6" x14ac:dyDescent="0.35">
      <c r="A5" s="21"/>
      <c r="B5" s="21"/>
      <c r="C5" s="21"/>
      <c r="D5" s="21"/>
      <c r="E5" s="21"/>
      <c r="F5" s="21"/>
    </row>
    <row r="6" spans="1:6" x14ac:dyDescent="0.35">
      <c r="A6" s="21" t="s">
        <v>115</v>
      </c>
      <c r="B6" s="53"/>
      <c r="C6" s="53"/>
      <c r="D6" s="53"/>
      <c r="E6" s="21"/>
      <c r="F6" s="21" t="s">
        <v>78</v>
      </c>
    </row>
    <row r="7" spans="1:6" ht="29" x14ac:dyDescent="0.35">
      <c r="A7" s="21"/>
      <c r="B7" s="21"/>
      <c r="C7" s="21"/>
      <c r="D7" s="21"/>
      <c r="E7" s="21"/>
      <c r="F7" s="52" t="s">
        <v>202</v>
      </c>
    </row>
    <row r="8" spans="1:6" x14ac:dyDescent="0.35">
      <c r="A8" s="30" t="s">
        <v>79</v>
      </c>
      <c r="B8" s="145" t="str">
        <f>IF(ISBLANK('Name of Bidder'!C7)," ",'Name of Bidder'!C7)</f>
        <v xml:space="preserve"> </v>
      </c>
      <c r="C8" s="145"/>
      <c r="D8" s="145"/>
      <c r="E8" s="21"/>
      <c r="F8" s="31" t="s">
        <v>80</v>
      </c>
    </row>
    <row r="9" spans="1:6" x14ac:dyDescent="0.35">
      <c r="A9" s="21" t="s">
        <v>81</v>
      </c>
      <c r="B9" s="140" t="str">
        <f>IF(ISBLANK('Name of Bidder'!C8)," ",'Name of Bidder'!C8)</f>
        <v xml:space="preserve"> </v>
      </c>
      <c r="C9" s="140"/>
      <c r="D9" s="140"/>
      <c r="E9" s="21"/>
      <c r="F9" s="31" t="s">
        <v>82</v>
      </c>
    </row>
    <row r="10" spans="1:6" x14ac:dyDescent="0.35">
      <c r="A10" s="21"/>
      <c r="B10" s="140"/>
      <c r="C10" s="140"/>
      <c r="D10" s="140"/>
      <c r="E10" s="21"/>
      <c r="F10" s="21" t="s">
        <v>83</v>
      </c>
    </row>
    <row r="11" spans="1:6" x14ac:dyDescent="0.35">
      <c r="A11" s="21"/>
      <c r="B11" s="140"/>
      <c r="C11" s="140"/>
      <c r="D11" s="140"/>
      <c r="E11" s="21"/>
      <c r="F11" s="31" t="s">
        <v>84</v>
      </c>
    </row>
    <row r="12" spans="1:6" x14ac:dyDescent="0.35">
      <c r="A12" s="21"/>
      <c r="B12" s="21"/>
      <c r="C12" s="21"/>
      <c r="D12" s="21"/>
      <c r="E12" s="21"/>
      <c r="F12" s="21"/>
    </row>
    <row r="13" spans="1:6" x14ac:dyDescent="0.35">
      <c r="A13" s="21"/>
      <c r="B13" s="21"/>
      <c r="C13" s="21"/>
      <c r="D13" s="21"/>
      <c r="E13" s="21"/>
      <c r="F13" s="21"/>
    </row>
    <row r="14" spans="1:6" ht="20.5" x14ac:dyDescent="0.45">
      <c r="A14" s="237" t="s">
        <v>154</v>
      </c>
      <c r="B14" s="237"/>
      <c r="C14" s="237"/>
      <c r="D14" s="237"/>
      <c r="E14" s="237"/>
      <c r="F14" s="237"/>
    </row>
    <row r="15" spans="1:6" x14ac:dyDescent="0.35">
      <c r="A15" s="21"/>
      <c r="B15" s="21"/>
      <c r="C15" s="21"/>
      <c r="D15" s="21"/>
      <c r="E15" s="21"/>
      <c r="F15" s="51" t="s">
        <v>86</v>
      </c>
    </row>
    <row r="16" spans="1:6" s="64" customFormat="1" ht="65.5" customHeight="1" x14ac:dyDescent="0.35">
      <c r="A16" s="63" t="s">
        <v>128</v>
      </c>
      <c r="B16" s="63" t="s">
        <v>117</v>
      </c>
      <c r="C16" s="63" t="s">
        <v>90</v>
      </c>
      <c r="D16" s="63" t="s">
        <v>130</v>
      </c>
      <c r="E16" s="63" t="s">
        <v>155</v>
      </c>
      <c r="F16" s="63" t="s">
        <v>156</v>
      </c>
    </row>
    <row r="17" spans="1:14" s="65" customFormat="1" x14ac:dyDescent="0.35">
      <c r="A17" s="33">
        <v>1</v>
      </c>
      <c r="B17" s="33">
        <v>2</v>
      </c>
      <c r="C17" s="33">
        <v>3</v>
      </c>
      <c r="D17" s="33">
        <v>4</v>
      </c>
      <c r="E17" s="33">
        <v>5</v>
      </c>
      <c r="F17" s="33" t="s">
        <v>157</v>
      </c>
    </row>
    <row r="18" spans="1:14" s="65" customFormat="1" x14ac:dyDescent="0.35">
      <c r="A18" s="239" t="s">
        <v>208</v>
      </c>
      <c r="B18" s="239"/>
      <c r="C18" s="239"/>
      <c r="D18" s="239"/>
      <c r="E18" s="239"/>
      <c r="F18" s="239"/>
    </row>
    <row r="19" spans="1:14" x14ac:dyDescent="0.35">
      <c r="A19" s="54"/>
      <c r="B19" s="55"/>
      <c r="C19" s="55"/>
      <c r="D19" s="55"/>
      <c r="E19" s="55"/>
      <c r="F19" s="55"/>
    </row>
    <row r="20" spans="1:14" ht="40.5" customHeight="1" x14ac:dyDescent="0.35">
      <c r="A20" s="40">
        <v>1</v>
      </c>
      <c r="B20" s="66" t="s">
        <v>158</v>
      </c>
      <c r="C20" s="78" t="s">
        <v>211</v>
      </c>
      <c r="D20" s="78">
        <v>219</v>
      </c>
      <c r="E20" s="79"/>
      <c r="F20" s="40" t="str">
        <f>IF(ISBLANK(E20),"Included",D20*E20)</f>
        <v>Included</v>
      </c>
    </row>
    <row r="21" spans="1:14" x14ac:dyDescent="0.35">
      <c r="A21" s="218" t="s">
        <v>159</v>
      </c>
      <c r="B21" s="218"/>
      <c r="C21" s="218"/>
      <c r="D21" s="218"/>
      <c r="E21" s="218"/>
      <c r="F21" s="60">
        <f>SUM(F20:F20)</f>
        <v>0</v>
      </c>
    </row>
    <row r="22" spans="1:14" s="62" customFormat="1" ht="33.65" customHeight="1" x14ac:dyDescent="0.35">
      <c r="A22" s="238" t="s">
        <v>160</v>
      </c>
      <c r="B22" s="238"/>
      <c r="C22" s="238"/>
      <c r="D22" s="238"/>
      <c r="E22" s="238"/>
      <c r="F22" s="238"/>
      <c r="G22" s="86"/>
      <c r="H22" s="86"/>
      <c r="I22" s="86"/>
      <c r="J22" s="86"/>
      <c r="K22" s="86"/>
      <c r="L22" s="86"/>
      <c r="M22" s="86"/>
      <c r="N22" s="86"/>
    </row>
    <row r="23" spans="1:14" s="62" customFormat="1" ht="30.65" customHeight="1" x14ac:dyDescent="0.35">
      <c r="A23" s="238" t="s">
        <v>161</v>
      </c>
      <c r="B23" s="238"/>
      <c r="C23" s="238"/>
      <c r="D23" s="238"/>
      <c r="E23" s="238"/>
      <c r="F23" s="238"/>
      <c r="G23" s="87"/>
      <c r="H23" s="87"/>
      <c r="I23" s="87"/>
      <c r="J23" s="87"/>
      <c r="K23" s="87"/>
      <c r="L23" s="87"/>
      <c r="M23" s="87"/>
      <c r="N23" s="87"/>
    </row>
    <row r="24" spans="1:14" s="62" customFormat="1" ht="33" customHeight="1" x14ac:dyDescent="0.35">
      <c r="A24" s="80" t="s">
        <v>162</v>
      </c>
      <c r="B24" s="238" t="s">
        <v>163</v>
      </c>
      <c r="C24" s="238"/>
      <c r="D24" s="238"/>
      <c r="E24" s="238"/>
      <c r="F24" s="238"/>
      <c r="G24" s="81"/>
      <c r="H24" s="81"/>
      <c r="I24" s="81"/>
      <c r="J24" s="81"/>
      <c r="K24" s="81"/>
      <c r="L24" s="81"/>
      <c r="M24" s="81"/>
      <c r="N24" s="81"/>
    </row>
    <row r="25" spans="1:14" ht="15.65" customHeight="1" x14ac:dyDescent="0.35">
      <c r="A25" s="21" t="s">
        <v>109</v>
      </c>
      <c r="B25" s="112" t="str">
        <f>_xlfn.CONCAT('Name of Bidder'!$C$16," ",'Name of Bidder'!$D$16," ",'Name of Bidder'!$E$16)</f>
        <v xml:space="preserve">  </v>
      </c>
      <c r="C25" s="21"/>
      <c r="D25" s="120" t="s">
        <v>110</v>
      </c>
      <c r="E25" s="235" t="str">
        <f>IF(ISBLANK('Name of Bidder'!$C$13)," ",'Name of Bidder'!$C$13)</f>
        <v xml:space="preserve"> </v>
      </c>
      <c r="F25" s="236"/>
    </row>
    <row r="26" spans="1:14" ht="22.5" customHeight="1" x14ac:dyDescent="0.35">
      <c r="A26" s="21" t="s">
        <v>111</v>
      </c>
      <c r="B26" s="112" t="str">
        <f>IF(ISBLANK('Name of Bidder'!$C$17)," ",'Name of Bidder'!$C$17)</f>
        <v xml:space="preserve"> </v>
      </c>
      <c r="C26" s="21"/>
      <c r="D26" s="21" t="s">
        <v>112</v>
      </c>
      <c r="E26" s="235" t="str">
        <f>IF(ISBLANK('Name of Bidder'!$C$14)," ",'Name of Bidder'!$C$14)</f>
        <v xml:space="preserve"> </v>
      </c>
      <c r="F26" s="236"/>
    </row>
  </sheetData>
  <sheetProtection algorithmName="SHA-512" hashValue="p7ETIOtwo5/jgWiIdmgx+91V+U2Ec0+vOyXQUs5ierjVP1KiH97VrWwqTsIydYruxsTwk1RHCwTM/i1ybcHEzg==" saltValue="eiFFb0Gf2em/TcSj18HCGw==" spinCount="100000" sheet="1" objects="1" scenarios="1"/>
  <mergeCells count="13">
    <mergeCell ref="B9:D11"/>
    <mergeCell ref="A1:F2"/>
    <mergeCell ref="A3:F3"/>
    <mergeCell ref="A4:F4"/>
    <mergeCell ref="B8:D8"/>
    <mergeCell ref="E26:F26"/>
    <mergeCell ref="A14:F14"/>
    <mergeCell ref="A21:E21"/>
    <mergeCell ref="E25:F25"/>
    <mergeCell ref="A22:F22"/>
    <mergeCell ref="A23:F23"/>
    <mergeCell ref="B24:F24"/>
    <mergeCell ref="A18:F1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zoomScale="70" zoomScaleNormal="100" zoomScaleSheetLayoutView="70" workbookViewId="0">
      <selection activeCell="D17" sqref="D17"/>
    </sheetView>
  </sheetViews>
  <sheetFormatPr defaultColWidth="8.81640625" defaultRowHeight="14.5" x14ac:dyDescent="0.35"/>
  <cols>
    <col min="1" max="1" width="8.81640625" style="9"/>
    <col min="2" max="2" width="20.1796875" style="9" customWidth="1"/>
    <col min="3" max="3" width="103.1796875" style="9" customWidth="1"/>
    <col min="4" max="4" width="33" style="9" customWidth="1"/>
    <col min="5" max="16384" width="8.81640625" style="9"/>
  </cols>
  <sheetData>
    <row r="1" spans="1:14" s="29" customFormat="1" x14ac:dyDescent="0.35">
      <c r="A1" s="226" t="s">
        <v>164</v>
      </c>
      <c r="B1" s="226"/>
      <c r="C1" s="226"/>
      <c r="D1" s="226"/>
    </row>
    <row r="2" spans="1:14" x14ac:dyDescent="0.35">
      <c r="A2" s="226"/>
      <c r="B2" s="226"/>
      <c r="C2" s="226"/>
      <c r="D2" s="226"/>
    </row>
    <row r="3" spans="1:14" ht="29.5" customHeight="1" x14ac:dyDescent="0.35">
      <c r="A3" s="250" t="s">
        <v>210</v>
      </c>
      <c r="B3" s="251"/>
      <c r="C3" s="251"/>
      <c r="D3" s="251"/>
      <c r="E3" s="67"/>
      <c r="F3" s="67"/>
      <c r="G3" s="67"/>
      <c r="H3" s="67"/>
      <c r="I3" s="67"/>
      <c r="J3" s="67"/>
      <c r="K3" s="67"/>
      <c r="L3" s="67"/>
      <c r="M3" s="67"/>
      <c r="N3" s="67"/>
    </row>
    <row r="4" spans="1:14" ht="16" customHeight="1" x14ac:dyDescent="0.35">
      <c r="A4" s="252" t="s">
        <v>165</v>
      </c>
      <c r="B4" s="252"/>
      <c r="C4" s="252"/>
      <c r="D4" s="252"/>
      <c r="E4" s="68"/>
      <c r="F4" s="68"/>
      <c r="G4" s="68"/>
      <c r="H4" s="68"/>
      <c r="I4" s="68"/>
      <c r="J4" s="68"/>
      <c r="K4" s="68"/>
      <c r="L4" s="68"/>
      <c r="M4" s="68"/>
      <c r="N4" s="68"/>
    </row>
    <row r="5" spans="1:14" x14ac:dyDescent="0.35">
      <c r="A5" s="21"/>
      <c r="B5" s="21"/>
      <c r="C5" s="21"/>
      <c r="D5" s="21"/>
    </row>
    <row r="6" spans="1:14" x14ac:dyDescent="0.35">
      <c r="A6" s="21" t="s">
        <v>115</v>
      </c>
      <c r="B6" s="21"/>
      <c r="C6" s="21"/>
      <c r="D6" s="21" t="s">
        <v>78</v>
      </c>
    </row>
    <row r="7" spans="1:14" ht="29" x14ac:dyDescent="0.35">
      <c r="A7" s="21"/>
      <c r="B7" s="21"/>
      <c r="C7" s="21"/>
      <c r="D7" s="52" t="s">
        <v>202</v>
      </c>
    </row>
    <row r="8" spans="1:14" x14ac:dyDescent="0.35">
      <c r="A8" s="30" t="s">
        <v>79</v>
      </c>
      <c r="B8" s="145" t="str">
        <f>IF(ISBLANK('Name of Bidder'!C7)," ",'Name of Bidder'!C7)</f>
        <v xml:space="preserve"> </v>
      </c>
      <c r="C8" s="145"/>
      <c r="D8" s="31" t="s">
        <v>80</v>
      </c>
    </row>
    <row r="9" spans="1:14" x14ac:dyDescent="0.35">
      <c r="A9" s="21" t="s">
        <v>81</v>
      </c>
      <c r="B9" s="140" t="str">
        <f>IF(ISBLANK('Name of Bidder'!C8)," ",'Name of Bidder'!C8)</f>
        <v xml:space="preserve"> </v>
      </c>
      <c r="C9" s="140"/>
      <c r="D9" s="31" t="s">
        <v>82</v>
      </c>
    </row>
    <row r="10" spans="1:14" x14ac:dyDescent="0.35">
      <c r="A10" s="21"/>
      <c r="B10" s="140"/>
      <c r="C10" s="140"/>
      <c r="D10" s="21" t="s">
        <v>83</v>
      </c>
    </row>
    <row r="11" spans="1:14" x14ac:dyDescent="0.35">
      <c r="A11" s="21"/>
      <c r="B11" s="140"/>
      <c r="C11" s="140"/>
      <c r="D11" s="31" t="s">
        <v>84</v>
      </c>
    </row>
    <row r="12" spans="1:14" x14ac:dyDescent="0.35">
      <c r="A12" s="21"/>
      <c r="B12" s="145"/>
      <c r="C12" s="145"/>
      <c r="D12" s="21"/>
    </row>
    <row r="13" spans="1:14" x14ac:dyDescent="0.35">
      <c r="A13" s="21"/>
      <c r="B13" s="21"/>
      <c r="C13" s="21"/>
      <c r="D13" s="21"/>
    </row>
    <row r="14" spans="1:14" x14ac:dyDescent="0.35">
      <c r="A14" s="117" t="s">
        <v>145</v>
      </c>
      <c r="B14" s="229" t="s">
        <v>166</v>
      </c>
      <c r="C14" s="229"/>
      <c r="D14" s="117" t="s">
        <v>147</v>
      </c>
    </row>
    <row r="15" spans="1:14" x14ac:dyDescent="0.35">
      <c r="A15" s="105"/>
      <c r="B15" s="244"/>
      <c r="C15" s="245"/>
      <c r="D15" s="105"/>
    </row>
    <row r="16" spans="1:14" x14ac:dyDescent="0.35">
      <c r="A16" s="82">
        <v>1</v>
      </c>
      <c r="B16" s="246" t="s">
        <v>167</v>
      </c>
      <c r="C16" s="246"/>
      <c r="D16" s="73">
        <f>SUM('Sch-1'!I20:I47)</f>
        <v>0</v>
      </c>
    </row>
    <row r="17" spans="1:4" s="76" customFormat="1" ht="32.15" customHeight="1" x14ac:dyDescent="0.35">
      <c r="A17" s="40"/>
      <c r="B17" s="74" t="s">
        <v>168</v>
      </c>
      <c r="C17" s="74"/>
      <c r="D17" s="75"/>
    </row>
    <row r="18" spans="1:4" x14ac:dyDescent="0.35">
      <c r="A18" s="82">
        <v>2</v>
      </c>
      <c r="B18" s="246" t="s">
        <v>169</v>
      </c>
      <c r="C18" s="246"/>
      <c r="D18" s="73">
        <f>ROUNDUP(SUM('Sch-2'!H21:H22),0)</f>
        <v>0</v>
      </c>
    </row>
    <row r="19" spans="1:4" ht="26.5" customHeight="1" x14ac:dyDescent="0.35">
      <c r="A19" s="82"/>
      <c r="B19" s="242" t="s">
        <v>170</v>
      </c>
      <c r="C19" s="243"/>
      <c r="D19" s="105"/>
    </row>
    <row r="20" spans="1:4" x14ac:dyDescent="0.35">
      <c r="A20" s="82">
        <v>3</v>
      </c>
      <c r="B20" s="246" t="s">
        <v>171</v>
      </c>
      <c r="C20" s="246"/>
      <c r="D20" s="73">
        <f>ROUNDUP(SUM('Sch-3a'!H20),0)</f>
        <v>0</v>
      </c>
    </row>
    <row r="21" spans="1:4" s="76" customFormat="1" ht="28.5" customHeight="1" x14ac:dyDescent="0.35">
      <c r="A21" s="40"/>
      <c r="B21" s="249" t="s">
        <v>172</v>
      </c>
      <c r="C21" s="249"/>
      <c r="D21" s="75"/>
    </row>
    <row r="22" spans="1:4" x14ac:dyDescent="0.35">
      <c r="A22" s="82">
        <v>4</v>
      </c>
      <c r="B22" s="246" t="s">
        <v>173</v>
      </c>
      <c r="C22" s="246"/>
      <c r="D22" s="73">
        <f>ROUNDUP(SUM('Sch-3b'!H20:H21),0)</f>
        <v>0</v>
      </c>
    </row>
    <row r="23" spans="1:4" x14ac:dyDescent="0.35">
      <c r="A23" s="82"/>
      <c r="B23" s="247" t="s">
        <v>174</v>
      </c>
      <c r="C23" s="248"/>
      <c r="D23" s="105"/>
    </row>
    <row r="24" spans="1:4" x14ac:dyDescent="0.35">
      <c r="A24" s="82">
        <v>5</v>
      </c>
      <c r="B24" s="246" t="s">
        <v>175</v>
      </c>
      <c r="C24" s="246"/>
      <c r="D24" s="88" t="s">
        <v>176</v>
      </c>
    </row>
    <row r="25" spans="1:4" x14ac:dyDescent="0.35">
      <c r="A25" s="82"/>
      <c r="B25" s="247" t="s">
        <v>144</v>
      </c>
      <c r="C25" s="248"/>
      <c r="D25" s="105"/>
    </row>
    <row r="26" spans="1:4" x14ac:dyDescent="0.35">
      <c r="A26" s="82">
        <v>6</v>
      </c>
      <c r="B26" s="246" t="s">
        <v>177</v>
      </c>
      <c r="C26" s="246"/>
      <c r="D26" s="73">
        <f>ROUNDUP(SUM('Sch-5 (Buy Back)'!F20),0)</f>
        <v>0</v>
      </c>
    </row>
    <row r="27" spans="1:4" s="76" customFormat="1" ht="34" customHeight="1" x14ac:dyDescent="0.35">
      <c r="A27" s="40"/>
      <c r="B27" s="249" t="s">
        <v>178</v>
      </c>
      <c r="C27" s="249"/>
      <c r="D27" s="75"/>
    </row>
    <row r="28" spans="1:4" x14ac:dyDescent="0.35">
      <c r="A28" s="82">
        <v>7</v>
      </c>
      <c r="B28" s="246" t="s">
        <v>179</v>
      </c>
      <c r="C28" s="246"/>
      <c r="D28" s="73">
        <f>ROUNDUP((D16+D18+D20+D22-D26),0)</f>
        <v>0</v>
      </c>
    </row>
    <row r="29" spans="1:4" x14ac:dyDescent="0.35">
      <c r="A29" s="21"/>
      <c r="B29" s="21"/>
      <c r="C29" s="21"/>
      <c r="D29" s="21"/>
    </row>
    <row r="30" spans="1:4" ht="17" x14ac:dyDescent="0.35">
      <c r="A30" s="50" t="s">
        <v>180</v>
      </c>
      <c r="B30" s="21"/>
      <c r="C30" s="21"/>
      <c r="D30" s="21"/>
    </row>
    <row r="31" spans="1:4" x14ac:dyDescent="0.35">
      <c r="A31" s="21"/>
      <c r="B31" s="21"/>
      <c r="C31" s="21"/>
      <c r="D31" s="21"/>
    </row>
    <row r="32" spans="1:4" x14ac:dyDescent="0.35">
      <c r="A32" s="21" t="s">
        <v>109</v>
      </c>
      <c r="B32" s="112" t="str">
        <f>_xlfn.CONCAT('Name of Bidder'!$C$16," ",'Name of Bidder'!$D$16," ",'Name of Bidder'!$E$16)</f>
        <v xml:space="preserve">  </v>
      </c>
      <c r="C32" s="51" t="s">
        <v>110</v>
      </c>
      <c r="D32" s="112" t="str">
        <f>IF(ISBLANK('Name of Bidder'!$C$13)," ",'Name of Bidder'!$C$13)</f>
        <v xml:space="preserve"> </v>
      </c>
    </row>
    <row r="33" spans="1:4" x14ac:dyDescent="0.35">
      <c r="A33" s="21" t="s">
        <v>111</v>
      </c>
      <c r="B33" s="112" t="str">
        <f>IF(ISBLANK('Name of Bidder'!$C$17)," ",'Name of Bidder'!$C$17)</f>
        <v xml:space="preserve"> </v>
      </c>
      <c r="C33" s="51" t="s">
        <v>112</v>
      </c>
      <c r="D33" s="112" t="str">
        <f>IF(ISBLANK('Name of Bidder'!$C$14)," ",'Name of Bidder'!$C$14)</f>
        <v xml:space="preserve"> </v>
      </c>
    </row>
  </sheetData>
  <sheetProtection algorithmName="SHA-512" hashValue="Ko5EOoTmk6rTAiI+dZ81Z0siwLv/CAiMNkxxKmp3CSMh9toVzrrqC/NVe0Be+oK15RBq/1DuCuf2dL1EiRnZmw==" saltValue="4r86cLZOsOjaJaS70oruNQ==" spinCount="100000" sheet="1" objects="1" scenarios="1"/>
  <mergeCells count="20">
    <mergeCell ref="B21:C21"/>
    <mergeCell ref="B27:C27"/>
    <mergeCell ref="A3:D3"/>
    <mergeCell ref="A4:D4"/>
    <mergeCell ref="B14:C14"/>
    <mergeCell ref="B16:C16"/>
    <mergeCell ref="B18:C18"/>
    <mergeCell ref="B20:C20"/>
    <mergeCell ref="B28:C28"/>
    <mergeCell ref="B22:C22"/>
    <mergeCell ref="B24:C24"/>
    <mergeCell ref="B26:C26"/>
    <mergeCell ref="B23:C23"/>
    <mergeCell ref="B25:C25"/>
    <mergeCell ref="B12:C12"/>
    <mergeCell ref="B19:C19"/>
    <mergeCell ref="B9:C11"/>
    <mergeCell ref="B15:C15"/>
    <mergeCell ref="A1:D2"/>
    <mergeCell ref="B8:C8"/>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8F15B0-020D-4114-8AEF-9DB29E46210A}">
  <ds:schemaRefs>
    <ds:schemaRef ds:uri="http://schemas.microsoft.com/sharepoint/v3/contenttype/forms"/>
  </ds:schemaRefs>
</ds:datastoreItem>
</file>

<file path=customXml/itemProps2.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2026-07-28T08:53:39Z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